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09"/>
  <workbookPr/>
  <mc:AlternateContent xmlns:mc="http://schemas.openxmlformats.org/markup-compatibility/2006">
    <mc:Choice Requires="x15">
      <x15ac:absPath xmlns:x15ac="http://schemas.microsoft.com/office/spreadsheetml/2010/11/ac" url="https://erasmusmc.sharepoint.com/sites/ext_ErasmusMC-Optimalisatieexterneinhuur/Gedeelde documenten/Europese aanbesteding documenten/01. Offerteleidraad/"/>
    </mc:Choice>
  </mc:AlternateContent>
  <xr:revisionPtr revIDLastSave="9" documentId="13_ncr:1_{4D008539-3393-FC4B-AC02-83FA44C466D6}" xr6:coauthVersionLast="47" xr6:coauthVersionMax="47" xr10:uidLastSave="{C2EEB893-D913-994A-9F3A-8D33EBB5F5D6}"/>
  <bookViews>
    <workbookView xWindow="0" yWindow="760" windowWidth="30240" windowHeight="17200" tabRatio="960" firstSheet="1" activeTab="2" xr2:uid="{00000000-000D-0000-FFFF-FFFF00000000}"/>
  </bookViews>
  <sheets>
    <sheet name="Colofon 1" sheetId="15" r:id="rId1"/>
    <sheet name="1.Algemene info" sheetId="16" r:id="rId2"/>
    <sheet name="2.Prijsopgaaf Broker opslagen" sheetId="17" r:id="rId3"/>
    <sheet name="3. % doelstelling per doelgroep" sheetId="25" r:id="rId4"/>
    <sheet name="4a. Inschrijfprijs excl. BTW" sheetId="18" r:id="rId5"/>
    <sheet name="4b. Inschrijfprijs incl. BTW" sheetId="28" r:id="rId6"/>
    <sheet name="5.Prijsscore" sheetId="23" r:id="rId7"/>
    <sheet name="6. Richtlijntarieven excl BTW" sheetId="27" r:id="rId8"/>
    <sheet name="7. Richtlijntarieven incl. BTW" sheetId="29" r:id="rId9"/>
  </sheets>
  <definedNames>
    <definedName name="_______DAT1" localSheetId="2">#REF!</definedName>
    <definedName name="_______DAT1" localSheetId="3">#REF!</definedName>
    <definedName name="_______DAT1" localSheetId="4">#REF!</definedName>
    <definedName name="_______DAT1" localSheetId="5">#REF!</definedName>
    <definedName name="_______DAT1" localSheetId="7">#REF!</definedName>
    <definedName name="_______DAT1" localSheetId="8">#REF!</definedName>
    <definedName name="_______DAT1" localSheetId="0">#REF!</definedName>
    <definedName name="_______DAT1">#REF!</definedName>
    <definedName name="_______DAT10" localSheetId="2">#REF!</definedName>
    <definedName name="_______DAT10" localSheetId="3">#REF!</definedName>
    <definedName name="_______DAT10" localSheetId="7">#REF!</definedName>
    <definedName name="_______DAT10" localSheetId="8">#REF!</definedName>
    <definedName name="_______DAT10">#REF!</definedName>
    <definedName name="_______DAT11" localSheetId="2">#REF!</definedName>
    <definedName name="_______DAT11" localSheetId="3">#REF!</definedName>
    <definedName name="_______DAT11" localSheetId="7">#REF!</definedName>
    <definedName name="_______DAT11" localSheetId="8">#REF!</definedName>
    <definedName name="_______DAT11">#REF!</definedName>
    <definedName name="_______DAT12" localSheetId="2">#REF!</definedName>
    <definedName name="_______DAT12" localSheetId="3">#REF!</definedName>
    <definedName name="_______DAT12" localSheetId="7">#REF!</definedName>
    <definedName name="_______DAT12" localSheetId="8">#REF!</definedName>
    <definedName name="_______DAT12">#REF!</definedName>
    <definedName name="_______DAT13" localSheetId="2">#REF!</definedName>
    <definedName name="_______DAT13" localSheetId="3">#REF!</definedName>
    <definedName name="_______DAT13" localSheetId="7">#REF!</definedName>
    <definedName name="_______DAT13" localSheetId="8">#REF!</definedName>
    <definedName name="_______DAT13">#REF!</definedName>
    <definedName name="_______DAT14" localSheetId="2">#REF!</definedName>
    <definedName name="_______DAT14" localSheetId="3">#REF!</definedName>
    <definedName name="_______DAT14" localSheetId="7">#REF!</definedName>
    <definedName name="_______DAT14" localSheetId="8">#REF!</definedName>
    <definedName name="_______DAT14">#REF!</definedName>
    <definedName name="_______DAT15" localSheetId="2">#REF!</definedName>
    <definedName name="_______DAT15" localSheetId="3">#REF!</definedName>
    <definedName name="_______DAT15" localSheetId="7">#REF!</definedName>
    <definedName name="_______DAT15" localSheetId="8">#REF!</definedName>
    <definedName name="_______DAT15">#REF!</definedName>
    <definedName name="_______DAT16" localSheetId="2">#REF!</definedName>
    <definedName name="_______DAT16" localSheetId="3">#REF!</definedName>
    <definedName name="_______DAT16" localSheetId="7">#REF!</definedName>
    <definedName name="_______DAT16" localSheetId="8">#REF!</definedName>
    <definedName name="_______DAT16">#REF!</definedName>
    <definedName name="_______DAT17" localSheetId="2">#REF!</definedName>
    <definedName name="_______DAT17" localSheetId="3">#REF!</definedName>
    <definedName name="_______DAT17" localSheetId="7">#REF!</definedName>
    <definedName name="_______DAT17" localSheetId="8">#REF!</definedName>
    <definedName name="_______DAT17">#REF!</definedName>
    <definedName name="_______DAT18" localSheetId="2">#REF!</definedName>
    <definedName name="_______DAT18" localSheetId="3">#REF!</definedName>
    <definedName name="_______DAT18" localSheetId="7">#REF!</definedName>
    <definedName name="_______DAT18" localSheetId="8">#REF!</definedName>
    <definedName name="_______DAT18">#REF!</definedName>
    <definedName name="_______DAT19" localSheetId="2">#REF!</definedName>
    <definedName name="_______DAT19" localSheetId="3">#REF!</definedName>
    <definedName name="_______DAT19" localSheetId="7">#REF!</definedName>
    <definedName name="_______DAT19" localSheetId="8">#REF!</definedName>
    <definedName name="_______DAT19">#REF!</definedName>
    <definedName name="_______DAT2" localSheetId="2">#REF!</definedName>
    <definedName name="_______DAT2" localSheetId="3">#REF!</definedName>
    <definedName name="_______DAT2" localSheetId="7">#REF!</definedName>
    <definedName name="_______DAT2" localSheetId="8">#REF!</definedName>
    <definedName name="_______DAT2">#REF!</definedName>
    <definedName name="_______DAT20" localSheetId="2">#REF!</definedName>
    <definedName name="_______DAT20" localSheetId="3">#REF!</definedName>
    <definedName name="_______DAT20" localSheetId="7">#REF!</definedName>
    <definedName name="_______DAT20" localSheetId="8">#REF!</definedName>
    <definedName name="_______DAT20">#REF!</definedName>
    <definedName name="_______DAT21" localSheetId="2">#REF!</definedName>
    <definedName name="_______DAT21" localSheetId="3">#REF!</definedName>
    <definedName name="_______DAT21" localSheetId="7">#REF!</definedName>
    <definedName name="_______DAT21" localSheetId="8">#REF!</definedName>
    <definedName name="_______DAT21">#REF!</definedName>
    <definedName name="_______DAT22" localSheetId="2">#REF!</definedName>
    <definedName name="_______DAT22" localSheetId="3">#REF!</definedName>
    <definedName name="_______DAT22" localSheetId="7">#REF!</definedName>
    <definedName name="_______DAT22" localSheetId="8">#REF!</definedName>
    <definedName name="_______DAT22">#REF!</definedName>
    <definedName name="_______DAT3" localSheetId="2">#REF!</definedName>
    <definedName name="_______DAT3" localSheetId="3">#REF!</definedName>
    <definedName name="_______DAT3" localSheetId="7">#REF!</definedName>
    <definedName name="_______DAT3" localSheetId="8">#REF!</definedName>
    <definedName name="_______DAT3">#REF!</definedName>
    <definedName name="_______DAT4" localSheetId="2">#REF!</definedName>
    <definedName name="_______DAT4" localSheetId="3">#REF!</definedName>
    <definedName name="_______DAT4" localSheetId="7">#REF!</definedName>
    <definedName name="_______DAT4" localSheetId="8">#REF!</definedName>
    <definedName name="_______DAT4">#REF!</definedName>
    <definedName name="_______DAT5" localSheetId="2">#REF!</definedName>
    <definedName name="_______DAT5" localSheetId="3">#REF!</definedName>
    <definedName name="_______DAT5" localSheetId="7">#REF!</definedName>
    <definedName name="_______DAT5" localSheetId="8">#REF!</definedName>
    <definedName name="_______DAT5">#REF!</definedName>
    <definedName name="_______DAT6" localSheetId="2">#REF!</definedName>
    <definedName name="_______DAT6" localSheetId="3">#REF!</definedName>
    <definedName name="_______DAT6" localSheetId="7">#REF!</definedName>
    <definedName name="_______DAT6" localSheetId="8">#REF!</definedName>
    <definedName name="_______DAT6">#REF!</definedName>
    <definedName name="_______DAT7" localSheetId="2">#REF!</definedName>
    <definedName name="_______DAT7" localSheetId="3">#REF!</definedName>
    <definedName name="_______DAT7" localSheetId="7">#REF!</definedName>
    <definedName name="_______DAT7" localSheetId="8">#REF!</definedName>
    <definedName name="_______DAT7">#REF!</definedName>
    <definedName name="_______DAT8" localSheetId="2">#REF!</definedName>
    <definedName name="_______DAT8" localSheetId="3">#REF!</definedName>
    <definedName name="_______DAT8" localSheetId="7">#REF!</definedName>
    <definedName name="_______DAT8" localSheetId="8">#REF!</definedName>
    <definedName name="_______DAT8">#REF!</definedName>
    <definedName name="_______DAT9" localSheetId="2">#REF!</definedName>
    <definedName name="_______DAT9" localSheetId="3">#REF!</definedName>
    <definedName name="_______DAT9" localSheetId="7">#REF!</definedName>
    <definedName name="_______DAT9" localSheetId="8">#REF!</definedName>
    <definedName name="_______DAT9">#REF!</definedName>
    <definedName name="______DAT1" localSheetId="2">#REF!</definedName>
    <definedName name="______DAT1" localSheetId="3">#REF!</definedName>
    <definedName name="______DAT1" localSheetId="7">#REF!</definedName>
    <definedName name="______DAT1" localSheetId="8">#REF!</definedName>
    <definedName name="______DAT1">#REF!</definedName>
    <definedName name="______DAT10" localSheetId="2">#REF!</definedName>
    <definedName name="______DAT10" localSheetId="3">#REF!</definedName>
    <definedName name="______DAT10" localSheetId="7">#REF!</definedName>
    <definedName name="______DAT10" localSheetId="8">#REF!</definedName>
    <definedName name="______DAT10">#REF!</definedName>
    <definedName name="______DAT11" localSheetId="2">#REF!</definedName>
    <definedName name="______DAT11" localSheetId="3">#REF!</definedName>
    <definedName name="______DAT11" localSheetId="7">#REF!</definedName>
    <definedName name="______DAT11" localSheetId="8">#REF!</definedName>
    <definedName name="______DAT11">#REF!</definedName>
    <definedName name="______DAT12" localSheetId="2">#REF!</definedName>
    <definedName name="______DAT12" localSheetId="3">#REF!</definedName>
    <definedName name="______DAT12" localSheetId="7">#REF!</definedName>
    <definedName name="______DAT12" localSheetId="8">#REF!</definedName>
    <definedName name="______DAT12">#REF!</definedName>
    <definedName name="______DAT13" localSheetId="2">#REF!</definedName>
    <definedName name="______DAT13" localSheetId="3">#REF!</definedName>
    <definedName name="______DAT13" localSheetId="7">#REF!</definedName>
    <definedName name="______DAT13" localSheetId="8">#REF!</definedName>
    <definedName name="______DAT13">#REF!</definedName>
    <definedName name="______DAT14" localSheetId="2">#REF!</definedName>
    <definedName name="______DAT14" localSheetId="3">#REF!</definedName>
    <definedName name="______DAT14" localSheetId="7">#REF!</definedName>
    <definedName name="______DAT14" localSheetId="8">#REF!</definedName>
    <definedName name="______DAT14">#REF!</definedName>
    <definedName name="______DAT15" localSheetId="2">#REF!</definedName>
    <definedName name="______DAT15" localSheetId="3">#REF!</definedName>
    <definedName name="______DAT15" localSheetId="7">#REF!</definedName>
    <definedName name="______DAT15" localSheetId="8">#REF!</definedName>
    <definedName name="______DAT15">#REF!</definedName>
    <definedName name="______DAT16" localSheetId="2">#REF!</definedName>
    <definedName name="______DAT16" localSheetId="3">#REF!</definedName>
    <definedName name="______DAT16" localSheetId="7">#REF!</definedName>
    <definedName name="______DAT16" localSheetId="8">#REF!</definedName>
    <definedName name="______DAT16">#REF!</definedName>
    <definedName name="______DAT17" localSheetId="2">#REF!</definedName>
    <definedName name="______DAT17" localSheetId="3">#REF!</definedName>
    <definedName name="______DAT17" localSheetId="7">#REF!</definedName>
    <definedName name="______DAT17" localSheetId="8">#REF!</definedName>
    <definedName name="______DAT17">#REF!</definedName>
    <definedName name="______DAT18" localSheetId="2">#REF!</definedName>
    <definedName name="______DAT18" localSheetId="3">#REF!</definedName>
    <definedName name="______DAT18" localSheetId="7">#REF!</definedName>
    <definedName name="______DAT18" localSheetId="8">#REF!</definedName>
    <definedName name="______DAT18">#REF!</definedName>
    <definedName name="______DAT19" localSheetId="2">#REF!</definedName>
    <definedName name="______DAT19" localSheetId="3">#REF!</definedName>
    <definedName name="______DAT19" localSheetId="7">#REF!</definedName>
    <definedName name="______DAT19" localSheetId="8">#REF!</definedName>
    <definedName name="______DAT19">#REF!</definedName>
    <definedName name="______DAT2" localSheetId="2">#REF!</definedName>
    <definedName name="______DAT2" localSheetId="3">#REF!</definedName>
    <definedName name="______DAT2" localSheetId="7">#REF!</definedName>
    <definedName name="______DAT2" localSheetId="8">#REF!</definedName>
    <definedName name="______DAT2">#REF!</definedName>
    <definedName name="______DAT20" localSheetId="2">#REF!</definedName>
    <definedName name="______DAT20" localSheetId="3">#REF!</definedName>
    <definedName name="______DAT20" localSheetId="7">#REF!</definedName>
    <definedName name="______DAT20" localSheetId="8">#REF!</definedName>
    <definedName name="______DAT20">#REF!</definedName>
    <definedName name="______DAT21" localSheetId="2">#REF!</definedName>
    <definedName name="______DAT21" localSheetId="3">#REF!</definedName>
    <definedName name="______DAT21" localSheetId="7">#REF!</definedName>
    <definedName name="______DAT21" localSheetId="8">#REF!</definedName>
    <definedName name="______DAT21">#REF!</definedName>
    <definedName name="______DAT22" localSheetId="2">#REF!</definedName>
    <definedName name="______DAT22" localSheetId="3">#REF!</definedName>
    <definedName name="______DAT22" localSheetId="7">#REF!</definedName>
    <definedName name="______DAT22" localSheetId="8">#REF!</definedName>
    <definedName name="______DAT22">#REF!</definedName>
    <definedName name="______DAT3" localSheetId="2">#REF!</definedName>
    <definedName name="______DAT3" localSheetId="3">#REF!</definedName>
    <definedName name="______DAT3" localSheetId="7">#REF!</definedName>
    <definedName name="______DAT3" localSheetId="8">#REF!</definedName>
    <definedName name="______DAT3">#REF!</definedName>
    <definedName name="______DAT4" localSheetId="2">#REF!</definedName>
    <definedName name="______DAT4" localSheetId="3">#REF!</definedName>
    <definedName name="______DAT4" localSheetId="7">#REF!</definedName>
    <definedName name="______DAT4" localSheetId="8">#REF!</definedName>
    <definedName name="______DAT4">#REF!</definedName>
    <definedName name="______DAT5" localSheetId="2">#REF!</definedName>
    <definedName name="______DAT5" localSheetId="3">#REF!</definedName>
    <definedName name="______DAT5" localSheetId="7">#REF!</definedName>
    <definedName name="______DAT5" localSheetId="8">#REF!</definedName>
    <definedName name="______DAT5">#REF!</definedName>
    <definedName name="______DAT6" localSheetId="2">#REF!</definedName>
    <definedName name="______DAT6" localSheetId="3">#REF!</definedName>
    <definedName name="______DAT6" localSheetId="7">#REF!</definedName>
    <definedName name="______DAT6" localSheetId="8">#REF!</definedName>
    <definedName name="______DAT6">#REF!</definedName>
    <definedName name="______DAT7" localSheetId="2">#REF!</definedName>
    <definedName name="______DAT7" localSheetId="3">#REF!</definedName>
    <definedName name="______DAT7" localSheetId="7">#REF!</definedName>
    <definedName name="______DAT7" localSheetId="8">#REF!</definedName>
    <definedName name="______DAT7">#REF!</definedName>
    <definedName name="______DAT8" localSheetId="2">#REF!</definedName>
    <definedName name="______DAT8" localSheetId="3">#REF!</definedName>
    <definedName name="______DAT8" localSheetId="7">#REF!</definedName>
    <definedName name="______DAT8" localSheetId="8">#REF!</definedName>
    <definedName name="______DAT8">#REF!</definedName>
    <definedName name="______DAT9" localSheetId="2">#REF!</definedName>
    <definedName name="______DAT9" localSheetId="3">#REF!</definedName>
    <definedName name="______DAT9" localSheetId="7">#REF!</definedName>
    <definedName name="______DAT9" localSheetId="8">#REF!</definedName>
    <definedName name="______DAT9">#REF!</definedName>
    <definedName name="_____DAT1" localSheetId="2">#REF!</definedName>
    <definedName name="_____DAT1" localSheetId="3">#REF!</definedName>
    <definedName name="_____DAT1" localSheetId="7">#REF!</definedName>
    <definedName name="_____DAT1" localSheetId="8">#REF!</definedName>
    <definedName name="_____DAT1">#REF!</definedName>
    <definedName name="_____DAT10" localSheetId="2">#REF!</definedName>
    <definedName name="_____DAT10" localSheetId="3">#REF!</definedName>
    <definedName name="_____DAT10" localSheetId="7">#REF!</definedName>
    <definedName name="_____DAT10" localSheetId="8">#REF!</definedName>
    <definedName name="_____DAT10">#REF!</definedName>
    <definedName name="_____DAT11" localSheetId="2">#REF!</definedName>
    <definedName name="_____DAT11" localSheetId="3">#REF!</definedName>
    <definedName name="_____DAT11" localSheetId="7">#REF!</definedName>
    <definedName name="_____DAT11" localSheetId="8">#REF!</definedName>
    <definedName name="_____DAT11">#REF!</definedName>
    <definedName name="_____DAT12" localSheetId="2">#REF!</definedName>
    <definedName name="_____DAT12" localSheetId="3">#REF!</definedName>
    <definedName name="_____DAT12" localSheetId="7">#REF!</definedName>
    <definedName name="_____DAT12" localSheetId="8">#REF!</definedName>
    <definedName name="_____DAT12">#REF!</definedName>
    <definedName name="_____DAT13" localSheetId="2">#REF!</definedName>
    <definedName name="_____DAT13" localSheetId="3">#REF!</definedName>
    <definedName name="_____DAT13" localSheetId="7">#REF!</definedName>
    <definedName name="_____DAT13" localSheetId="8">#REF!</definedName>
    <definedName name="_____DAT13">#REF!</definedName>
    <definedName name="_____DAT14" localSheetId="2">#REF!</definedName>
    <definedName name="_____DAT14" localSheetId="3">#REF!</definedName>
    <definedName name="_____DAT14" localSheetId="7">#REF!</definedName>
    <definedName name="_____DAT14" localSheetId="8">#REF!</definedName>
    <definedName name="_____DAT14">#REF!</definedName>
    <definedName name="_____DAT15" localSheetId="2">#REF!</definedName>
    <definedName name="_____DAT15" localSheetId="3">#REF!</definedName>
    <definedName name="_____DAT15" localSheetId="7">#REF!</definedName>
    <definedName name="_____DAT15" localSheetId="8">#REF!</definedName>
    <definedName name="_____DAT15">#REF!</definedName>
    <definedName name="_____DAT16" localSheetId="2">#REF!</definedName>
    <definedName name="_____DAT16" localSheetId="3">#REF!</definedName>
    <definedName name="_____DAT16" localSheetId="7">#REF!</definedName>
    <definedName name="_____DAT16" localSheetId="8">#REF!</definedName>
    <definedName name="_____DAT16">#REF!</definedName>
    <definedName name="_____DAT17" localSheetId="2">#REF!</definedName>
    <definedName name="_____DAT17" localSheetId="3">#REF!</definedName>
    <definedName name="_____DAT17" localSheetId="7">#REF!</definedName>
    <definedName name="_____DAT17" localSheetId="8">#REF!</definedName>
    <definedName name="_____DAT17">#REF!</definedName>
    <definedName name="_____DAT18" localSheetId="2">#REF!</definedName>
    <definedName name="_____DAT18" localSheetId="3">#REF!</definedName>
    <definedName name="_____DAT18" localSheetId="7">#REF!</definedName>
    <definedName name="_____DAT18" localSheetId="8">#REF!</definedName>
    <definedName name="_____DAT18">#REF!</definedName>
    <definedName name="_____DAT19" localSheetId="2">#REF!</definedName>
    <definedName name="_____DAT19" localSheetId="3">#REF!</definedName>
    <definedName name="_____DAT19" localSheetId="7">#REF!</definedName>
    <definedName name="_____DAT19" localSheetId="8">#REF!</definedName>
    <definedName name="_____DAT19">#REF!</definedName>
    <definedName name="_____DAT2" localSheetId="2">#REF!</definedName>
    <definedName name="_____DAT2" localSheetId="3">#REF!</definedName>
    <definedName name="_____DAT2" localSheetId="7">#REF!</definedName>
    <definedName name="_____DAT2" localSheetId="8">#REF!</definedName>
    <definedName name="_____DAT2">#REF!</definedName>
    <definedName name="_____DAT20" localSheetId="2">#REF!</definedName>
    <definedName name="_____DAT20" localSheetId="3">#REF!</definedName>
    <definedName name="_____DAT20" localSheetId="7">#REF!</definedName>
    <definedName name="_____DAT20" localSheetId="8">#REF!</definedName>
    <definedName name="_____DAT20">#REF!</definedName>
    <definedName name="_____DAT21" localSheetId="2">#REF!</definedName>
    <definedName name="_____DAT21" localSheetId="3">#REF!</definedName>
    <definedName name="_____DAT21" localSheetId="7">#REF!</definedName>
    <definedName name="_____DAT21" localSheetId="8">#REF!</definedName>
    <definedName name="_____DAT21">#REF!</definedName>
    <definedName name="_____DAT22" localSheetId="2">#REF!</definedName>
    <definedName name="_____DAT22" localSheetId="3">#REF!</definedName>
    <definedName name="_____DAT22" localSheetId="7">#REF!</definedName>
    <definedName name="_____DAT22" localSheetId="8">#REF!</definedName>
    <definedName name="_____DAT22">#REF!</definedName>
    <definedName name="_____DAT3" localSheetId="2">#REF!</definedName>
    <definedName name="_____DAT3" localSheetId="3">#REF!</definedName>
    <definedName name="_____DAT3" localSheetId="7">#REF!</definedName>
    <definedName name="_____DAT3" localSheetId="8">#REF!</definedName>
    <definedName name="_____DAT3">#REF!</definedName>
    <definedName name="_____DAT4" localSheetId="2">#REF!</definedName>
    <definedName name="_____DAT4" localSheetId="3">#REF!</definedName>
    <definedName name="_____DAT4" localSheetId="7">#REF!</definedName>
    <definedName name="_____DAT4" localSheetId="8">#REF!</definedName>
    <definedName name="_____DAT4">#REF!</definedName>
    <definedName name="_____DAT5" localSheetId="2">#REF!</definedName>
    <definedName name="_____DAT5" localSheetId="3">#REF!</definedName>
    <definedName name="_____DAT5" localSheetId="7">#REF!</definedName>
    <definedName name="_____DAT5" localSheetId="8">#REF!</definedName>
    <definedName name="_____DAT5">#REF!</definedName>
    <definedName name="_____DAT6" localSheetId="2">#REF!</definedName>
    <definedName name="_____DAT6" localSheetId="3">#REF!</definedName>
    <definedName name="_____DAT6" localSheetId="7">#REF!</definedName>
    <definedName name="_____DAT6" localSheetId="8">#REF!</definedName>
    <definedName name="_____DAT6">#REF!</definedName>
    <definedName name="_____DAT7" localSheetId="2">#REF!</definedName>
    <definedName name="_____DAT7" localSheetId="3">#REF!</definedName>
    <definedName name="_____DAT7" localSheetId="7">#REF!</definedName>
    <definedName name="_____DAT7" localSheetId="8">#REF!</definedName>
    <definedName name="_____DAT7">#REF!</definedName>
    <definedName name="_____DAT8" localSheetId="2">#REF!</definedName>
    <definedName name="_____DAT8" localSheetId="3">#REF!</definedName>
    <definedName name="_____DAT8" localSheetId="7">#REF!</definedName>
    <definedName name="_____DAT8" localSheetId="8">#REF!</definedName>
    <definedName name="_____DAT8">#REF!</definedName>
    <definedName name="_____DAT9" localSheetId="2">#REF!</definedName>
    <definedName name="_____DAT9" localSheetId="3">#REF!</definedName>
    <definedName name="_____DAT9" localSheetId="7">#REF!</definedName>
    <definedName name="_____DAT9" localSheetId="8">#REF!</definedName>
    <definedName name="_____DAT9">#REF!</definedName>
    <definedName name="____DAT1" localSheetId="2">#REF!</definedName>
    <definedName name="____DAT1" localSheetId="3">#REF!</definedName>
    <definedName name="____DAT1" localSheetId="7">#REF!</definedName>
    <definedName name="____DAT1" localSheetId="8">#REF!</definedName>
    <definedName name="____DAT1">#REF!</definedName>
    <definedName name="____DAT10" localSheetId="2">#REF!</definedName>
    <definedName name="____DAT10" localSheetId="3">#REF!</definedName>
    <definedName name="____DAT10" localSheetId="7">#REF!</definedName>
    <definedName name="____DAT10" localSheetId="8">#REF!</definedName>
    <definedName name="____DAT10">#REF!</definedName>
    <definedName name="____DAT11" localSheetId="2">#REF!</definedName>
    <definedName name="____DAT11" localSheetId="3">#REF!</definedName>
    <definedName name="____DAT11" localSheetId="7">#REF!</definedName>
    <definedName name="____DAT11" localSheetId="8">#REF!</definedName>
    <definedName name="____DAT11">#REF!</definedName>
    <definedName name="____DAT12" localSheetId="2">#REF!</definedName>
    <definedName name="____DAT12" localSheetId="3">#REF!</definedName>
    <definedName name="____DAT12" localSheetId="7">#REF!</definedName>
    <definedName name="____DAT12" localSheetId="8">#REF!</definedName>
    <definedName name="____DAT12">#REF!</definedName>
    <definedName name="____DAT13" localSheetId="2">#REF!</definedName>
    <definedName name="____DAT13" localSheetId="3">#REF!</definedName>
    <definedName name="____DAT13" localSheetId="7">#REF!</definedName>
    <definedName name="____DAT13" localSheetId="8">#REF!</definedName>
    <definedName name="____DAT13">#REF!</definedName>
    <definedName name="____DAT14" localSheetId="2">#REF!</definedName>
    <definedName name="____DAT14" localSheetId="3">#REF!</definedName>
    <definedName name="____DAT14" localSheetId="7">#REF!</definedName>
    <definedName name="____DAT14" localSheetId="8">#REF!</definedName>
    <definedName name="____DAT14">#REF!</definedName>
    <definedName name="____DAT15" localSheetId="2">#REF!</definedName>
    <definedName name="____DAT15" localSheetId="3">#REF!</definedName>
    <definedName name="____DAT15" localSheetId="7">#REF!</definedName>
    <definedName name="____DAT15" localSheetId="8">#REF!</definedName>
    <definedName name="____DAT15">#REF!</definedName>
    <definedName name="____DAT16" localSheetId="2">#REF!</definedName>
    <definedName name="____DAT16" localSheetId="3">#REF!</definedName>
    <definedName name="____DAT16" localSheetId="7">#REF!</definedName>
    <definedName name="____DAT16" localSheetId="8">#REF!</definedName>
    <definedName name="____DAT16">#REF!</definedName>
    <definedName name="____DAT17" localSheetId="2">#REF!</definedName>
    <definedName name="____DAT17" localSheetId="3">#REF!</definedName>
    <definedName name="____DAT17" localSheetId="7">#REF!</definedName>
    <definedName name="____DAT17" localSheetId="8">#REF!</definedName>
    <definedName name="____DAT17">#REF!</definedName>
    <definedName name="____DAT18" localSheetId="2">#REF!</definedName>
    <definedName name="____DAT18" localSheetId="3">#REF!</definedName>
    <definedName name="____DAT18" localSheetId="7">#REF!</definedName>
    <definedName name="____DAT18" localSheetId="8">#REF!</definedName>
    <definedName name="____DAT18">#REF!</definedName>
    <definedName name="____DAT19" localSheetId="2">#REF!</definedName>
    <definedName name="____DAT19" localSheetId="3">#REF!</definedName>
    <definedName name="____DAT19" localSheetId="7">#REF!</definedName>
    <definedName name="____DAT19" localSheetId="8">#REF!</definedName>
    <definedName name="____DAT19">#REF!</definedName>
    <definedName name="____DAT2" localSheetId="2">#REF!</definedName>
    <definedName name="____DAT2" localSheetId="3">#REF!</definedName>
    <definedName name="____DAT2" localSheetId="7">#REF!</definedName>
    <definedName name="____DAT2" localSheetId="8">#REF!</definedName>
    <definedName name="____DAT2">#REF!</definedName>
    <definedName name="____DAT20" localSheetId="2">#REF!</definedName>
    <definedName name="____DAT20" localSheetId="3">#REF!</definedName>
    <definedName name="____DAT20" localSheetId="7">#REF!</definedName>
    <definedName name="____DAT20" localSheetId="8">#REF!</definedName>
    <definedName name="____DAT20">#REF!</definedName>
    <definedName name="____DAT21" localSheetId="2">#REF!</definedName>
    <definedName name="____DAT21" localSheetId="3">#REF!</definedName>
    <definedName name="____DAT21" localSheetId="7">#REF!</definedName>
    <definedName name="____DAT21" localSheetId="8">#REF!</definedName>
    <definedName name="____DAT21">#REF!</definedName>
    <definedName name="____DAT22" localSheetId="2">#REF!</definedName>
    <definedName name="____DAT22" localSheetId="3">#REF!</definedName>
    <definedName name="____DAT22" localSheetId="7">#REF!</definedName>
    <definedName name="____DAT22" localSheetId="8">#REF!</definedName>
    <definedName name="____DAT22">#REF!</definedName>
    <definedName name="____DAT3" localSheetId="2">#REF!</definedName>
    <definedName name="____DAT3" localSheetId="3">#REF!</definedName>
    <definedName name="____DAT3" localSheetId="7">#REF!</definedName>
    <definedName name="____DAT3" localSheetId="8">#REF!</definedName>
    <definedName name="____DAT3">#REF!</definedName>
    <definedName name="____DAT4" localSheetId="2">#REF!</definedName>
    <definedName name="____DAT4" localSheetId="3">#REF!</definedName>
    <definedName name="____DAT4" localSheetId="7">#REF!</definedName>
    <definedName name="____DAT4" localSheetId="8">#REF!</definedName>
    <definedName name="____DAT4">#REF!</definedName>
    <definedName name="____DAT5" localSheetId="2">#REF!</definedName>
    <definedName name="____DAT5" localSheetId="3">#REF!</definedName>
    <definedName name="____DAT5" localSheetId="7">#REF!</definedName>
    <definedName name="____DAT5" localSheetId="8">#REF!</definedName>
    <definedName name="____DAT5">#REF!</definedName>
    <definedName name="____DAT6" localSheetId="2">#REF!</definedName>
    <definedName name="____DAT6" localSheetId="3">#REF!</definedName>
    <definedName name="____DAT6" localSheetId="7">#REF!</definedName>
    <definedName name="____DAT6" localSheetId="8">#REF!</definedName>
    <definedName name="____DAT6">#REF!</definedName>
    <definedName name="____DAT7" localSheetId="2">#REF!</definedName>
    <definedName name="____DAT7" localSheetId="3">#REF!</definedName>
    <definedName name="____DAT7" localSheetId="7">#REF!</definedName>
    <definedName name="____DAT7" localSheetId="8">#REF!</definedName>
    <definedName name="____DAT7">#REF!</definedName>
    <definedName name="____DAT8" localSheetId="2">#REF!</definedName>
    <definedName name="____DAT8" localSheetId="3">#REF!</definedName>
    <definedName name="____DAT8" localSheetId="7">#REF!</definedName>
    <definedName name="____DAT8" localSheetId="8">#REF!</definedName>
    <definedName name="____DAT8">#REF!</definedName>
    <definedName name="____DAT9" localSheetId="2">#REF!</definedName>
    <definedName name="____DAT9" localSheetId="3">#REF!</definedName>
    <definedName name="____DAT9" localSheetId="7">#REF!</definedName>
    <definedName name="____DAT9" localSheetId="8">#REF!</definedName>
    <definedName name="____DAT9">#REF!</definedName>
    <definedName name="___DAT1" localSheetId="2">#REF!</definedName>
    <definedName name="___DAT1" localSheetId="3">#REF!</definedName>
    <definedName name="___DAT1" localSheetId="7">#REF!</definedName>
    <definedName name="___DAT1" localSheetId="8">#REF!</definedName>
    <definedName name="___DAT1">#REF!</definedName>
    <definedName name="___DAT10" localSheetId="2">#REF!</definedName>
    <definedName name="___DAT10" localSheetId="3">#REF!</definedName>
    <definedName name="___DAT10" localSheetId="7">#REF!</definedName>
    <definedName name="___DAT10" localSheetId="8">#REF!</definedName>
    <definedName name="___DAT10">#REF!</definedName>
    <definedName name="___DAT11" localSheetId="2">#REF!</definedName>
    <definedName name="___DAT11" localSheetId="3">#REF!</definedName>
    <definedName name="___DAT11" localSheetId="7">#REF!</definedName>
    <definedName name="___DAT11" localSheetId="8">#REF!</definedName>
    <definedName name="___DAT11">#REF!</definedName>
    <definedName name="___DAT12" localSheetId="2">#REF!</definedName>
    <definedName name="___DAT12" localSheetId="3">#REF!</definedName>
    <definedName name="___DAT12" localSheetId="7">#REF!</definedName>
    <definedName name="___DAT12" localSheetId="8">#REF!</definedName>
    <definedName name="___DAT12">#REF!</definedName>
    <definedName name="___DAT13" localSheetId="2">#REF!</definedName>
    <definedName name="___DAT13" localSheetId="3">#REF!</definedName>
    <definedName name="___DAT13" localSheetId="7">#REF!</definedName>
    <definedName name="___DAT13" localSheetId="8">#REF!</definedName>
    <definedName name="___DAT13">#REF!</definedName>
    <definedName name="___DAT14" localSheetId="2">#REF!</definedName>
    <definedName name="___DAT14" localSheetId="3">#REF!</definedName>
    <definedName name="___DAT14" localSheetId="7">#REF!</definedName>
    <definedName name="___DAT14" localSheetId="8">#REF!</definedName>
    <definedName name="___DAT14">#REF!</definedName>
    <definedName name="___DAT15" localSheetId="2">#REF!</definedName>
    <definedName name="___DAT15" localSheetId="3">#REF!</definedName>
    <definedName name="___DAT15" localSheetId="7">#REF!</definedName>
    <definedName name="___DAT15" localSheetId="8">#REF!</definedName>
    <definedName name="___DAT15">#REF!</definedName>
    <definedName name="___DAT16" localSheetId="2">#REF!</definedName>
    <definedName name="___DAT16" localSheetId="3">#REF!</definedName>
    <definedName name="___DAT16" localSheetId="7">#REF!</definedName>
    <definedName name="___DAT16" localSheetId="8">#REF!</definedName>
    <definedName name="___DAT16">#REF!</definedName>
    <definedName name="___DAT17" localSheetId="2">#REF!</definedName>
    <definedName name="___DAT17" localSheetId="3">#REF!</definedName>
    <definedName name="___DAT17" localSheetId="7">#REF!</definedName>
    <definedName name="___DAT17" localSheetId="8">#REF!</definedName>
    <definedName name="___DAT17">#REF!</definedName>
    <definedName name="___DAT18" localSheetId="2">#REF!</definedName>
    <definedName name="___DAT18" localSheetId="3">#REF!</definedName>
    <definedName name="___DAT18" localSheetId="7">#REF!</definedName>
    <definedName name="___DAT18" localSheetId="8">#REF!</definedName>
    <definedName name="___DAT18">#REF!</definedName>
    <definedName name="___DAT19" localSheetId="2">#REF!</definedName>
    <definedName name="___DAT19" localSheetId="3">#REF!</definedName>
    <definedName name="___DAT19" localSheetId="7">#REF!</definedName>
    <definedName name="___DAT19" localSheetId="8">#REF!</definedName>
    <definedName name="___DAT19">#REF!</definedName>
    <definedName name="___DAT2" localSheetId="2">#REF!</definedName>
    <definedName name="___DAT2" localSheetId="3">#REF!</definedName>
    <definedName name="___DAT2" localSheetId="7">#REF!</definedName>
    <definedName name="___DAT2" localSheetId="8">#REF!</definedName>
    <definedName name="___DAT2">#REF!</definedName>
    <definedName name="___DAT20" localSheetId="2">#REF!</definedName>
    <definedName name="___DAT20" localSheetId="3">#REF!</definedName>
    <definedName name="___DAT20" localSheetId="7">#REF!</definedName>
    <definedName name="___DAT20" localSheetId="8">#REF!</definedName>
    <definedName name="___DAT20">#REF!</definedName>
    <definedName name="___DAT21" localSheetId="2">#REF!</definedName>
    <definedName name="___DAT21" localSheetId="3">#REF!</definedName>
    <definedName name="___DAT21" localSheetId="7">#REF!</definedName>
    <definedName name="___DAT21" localSheetId="8">#REF!</definedName>
    <definedName name="___DAT21">#REF!</definedName>
    <definedName name="___DAT22" localSheetId="2">#REF!</definedName>
    <definedName name="___DAT22" localSheetId="3">#REF!</definedName>
    <definedName name="___DAT22" localSheetId="7">#REF!</definedName>
    <definedName name="___DAT22" localSheetId="8">#REF!</definedName>
    <definedName name="___DAT22">#REF!</definedName>
    <definedName name="___DAT3" localSheetId="2">#REF!</definedName>
    <definedName name="___DAT3" localSheetId="3">#REF!</definedName>
    <definedName name="___DAT3" localSheetId="7">#REF!</definedName>
    <definedName name="___DAT3" localSheetId="8">#REF!</definedName>
    <definedName name="___DAT3">#REF!</definedName>
    <definedName name="___DAT4" localSheetId="2">#REF!</definedName>
    <definedName name="___DAT4" localSheetId="3">#REF!</definedName>
    <definedName name="___DAT4" localSheetId="7">#REF!</definedName>
    <definedName name="___DAT4" localSheetId="8">#REF!</definedName>
    <definedName name="___DAT4">#REF!</definedName>
    <definedName name="___DAT5" localSheetId="2">#REF!</definedName>
    <definedName name="___DAT5" localSheetId="3">#REF!</definedName>
    <definedName name="___DAT5" localSheetId="7">#REF!</definedName>
    <definedName name="___DAT5" localSheetId="8">#REF!</definedName>
    <definedName name="___DAT5">#REF!</definedName>
    <definedName name="___DAT6" localSheetId="2">#REF!</definedName>
    <definedName name="___DAT6" localSheetId="3">#REF!</definedName>
    <definedName name="___DAT6" localSheetId="7">#REF!</definedName>
    <definedName name="___DAT6" localSheetId="8">#REF!</definedName>
    <definedName name="___DAT6">#REF!</definedName>
    <definedName name="___DAT7" localSheetId="2">#REF!</definedName>
    <definedName name="___DAT7" localSheetId="3">#REF!</definedName>
    <definedName name="___DAT7" localSheetId="7">#REF!</definedName>
    <definedName name="___DAT7" localSheetId="8">#REF!</definedName>
    <definedName name="___DAT7">#REF!</definedName>
    <definedName name="___DAT8" localSheetId="2">#REF!</definedName>
    <definedName name="___DAT8" localSheetId="3">#REF!</definedName>
    <definedName name="___DAT8" localSheetId="7">#REF!</definedName>
    <definedName name="___DAT8" localSheetId="8">#REF!</definedName>
    <definedName name="___DAT8">#REF!</definedName>
    <definedName name="___DAT9" localSheetId="2">#REF!</definedName>
    <definedName name="___DAT9" localSheetId="3">#REF!</definedName>
    <definedName name="___DAT9" localSheetId="7">#REF!</definedName>
    <definedName name="___DAT9" localSheetId="8">#REF!</definedName>
    <definedName name="___DAT9">#REF!</definedName>
    <definedName name="__DAT1" localSheetId="2">#REF!</definedName>
    <definedName name="__DAT1" localSheetId="3">#REF!</definedName>
    <definedName name="__DAT1" localSheetId="7">#REF!</definedName>
    <definedName name="__DAT1" localSheetId="8">#REF!</definedName>
    <definedName name="__DAT1">#REF!</definedName>
    <definedName name="__DAT10" localSheetId="2">#REF!</definedName>
    <definedName name="__DAT10" localSheetId="3">#REF!</definedName>
    <definedName name="__DAT10" localSheetId="7">#REF!</definedName>
    <definedName name="__DAT10" localSheetId="8">#REF!</definedName>
    <definedName name="__DAT10">#REF!</definedName>
    <definedName name="__DAT11" localSheetId="2">#REF!</definedName>
    <definedName name="__DAT11" localSheetId="3">#REF!</definedName>
    <definedName name="__DAT11" localSheetId="7">#REF!</definedName>
    <definedName name="__DAT11" localSheetId="8">#REF!</definedName>
    <definedName name="__DAT11">#REF!</definedName>
    <definedName name="__DAT12" localSheetId="2">#REF!</definedName>
    <definedName name="__DAT12" localSheetId="3">#REF!</definedName>
    <definedName name="__DAT12" localSheetId="7">#REF!</definedName>
    <definedName name="__DAT12" localSheetId="8">#REF!</definedName>
    <definedName name="__DAT12">#REF!</definedName>
    <definedName name="__DAT13" localSheetId="2">#REF!</definedName>
    <definedName name="__DAT13" localSheetId="3">#REF!</definedName>
    <definedName name="__DAT13" localSheetId="7">#REF!</definedName>
    <definedName name="__DAT13" localSheetId="8">#REF!</definedName>
    <definedName name="__DAT13">#REF!</definedName>
    <definedName name="__DAT14" localSheetId="2">#REF!</definedName>
    <definedName name="__DAT14" localSheetId="3">#REF!</definedName>
    <definedName name="__DAT14" localSheetId="7">#REF!</definedName>
    <definedName name="__DAT14" localSheetId="8">#REF!</definedName>
    <definedName name="__DAT14">#REF!</definedName>
    <definedName name="__DAT15" localSheetId="2">#REF!</definedName>
    <definedName name="__DAT15" localSheetId="3">#REF!</definedName>
    <definedName name="__DAT15" localSheetId="7">#REF!</definedName>
    <definedName name="__DAT15" localSheetId="8">#REF!</definedName>
    <definedName name="__DAT15">#REF!</definedName>
    <definedName name="__DAT16" localSheetId="2">#REF!</definedName>
    <definedName name="__DAT16" localSheetId="3">#REF!</definedName>
    <definedName name="__DAT16" localSheetId="7">#REF!</definedName>
    <definedName name="__DAT16" localSheetId="8">#REF!</definedName>
    <definedName name="__DAT16">#REF!</definedName>
    <definedName name="__DAT17" localSheetId="2">#REF!</definedName>
    <definedName name="__DAT17" localSheetId="3">#REF!</definedName>
    <definedName name="__DAT17" localSheetId="7">#REF!</definedName>
    <definedName name="__DAT17" localSheetId="8">#REF!</definedName>
    <definedName name="__DAT17">#REF!</definedName>
    <definedName name="__DAT18" localSheetId="2">#REF!</definedName>
    <definedName name="__DAT18" localSheetId="3">#REF!</definedName>
    <definedName name="__DAT18" localSheetId="7">#REF!</definedName>
    <definedName name="__DAT18" localSheetId="8">#REF!</definedName>
    <definedName name="__DAT18">#REF!</definedName>
    <definedName name="__DAT19" localSheetId="2">#REF!</definedName>
    <definedName name="__DAT19" localSheetId="3">#REF!</definedName>
    <definedName name="__DAT19" localSheetId="7">#REF!</definedName>
    <definedName name="__DAT19" localSheetId="8">#REF!</definedName>
    <definedName name="__DAT19">#REF!</definedName>
    <definedName name="__DAT2" localSheetId="2">#REF!</definedName>
    <definedName name="__DAT2" localSheetId="3">#REF!</definedName>
    <definedName name="__DAT2" localSheetId="7">#REF!</definedName>
    <definedName name="__DAT2" localSheetId="8">#REF!</definedName>
    <definedName name="__DAT2">#REF!</definedName>
    <definedName name="__DAT20" localSheetId="2">#REF!</definedName>
    <definedName name="__DAT20" localSheetId="3">#REF!</definedName>
    <definedName name="__DAT20" localSheetId="7">#REF!</definedName>
    <definedName name="__DAT20" localSheetId="8">#REF!</definedName>
    <definedName name="__DAT20">#REF!</definedName>
    <definedName name="__DAT21" localSheetId="2">#REF!</definedName>
    <definedName name="__DAT21" localSheetId="3">#REF!</definedName>
    <definedName name="__DAT21" localSheetId="7">#REF!</definedName>
    <definedName name="__DAT21" localSheetId="8">#REF!</definedName>
    <definedName name="__DAT21">#REF!</definedName>
    <definedName name="__DAT22" localSheetId="2">#REF!</definedName>
    <definedName name="__DAT22" localSheetId="3">#REF!</definedName>
    <definedName name="__DAT22" localSheetId="7">#REF!</definedName>
    <definedName name="__DAT22" localSheetId="8">#REF!</definedName>
    <definedName name="__DAT22">#REF!</definedName>
    <definedName name="__DAT3" localSheetId="2">#REF!</definedName>
    <definedName name="__DAT3" localSheetId="3">#REF!</definedName>
    <definedName name="__DAT3" localSheetId="7">#REF!</definedName>
    <definedName name="__DAT3" localSheetId="8">#REF!</definedName>
    <definedName name="__DAT3">#REF!</definedName>
    <definedName name="__DAT4" localSheetId="2">#REF!</definedName>
    <definedName name="__DAT4" localSheetId="3">#REF!</definedName>
    <definedName name="__DAT4" localSheetId="7">#REF!</definedName>
    <definedName name="__DAT4" localSheetId="8">#REF!</definedName>
    <definedName name="__DAT4">#REF!</definedName>
    <definedName name="__DAT5" localSheetId="2">#REF!</definedName>
    <definedName name="__DAT5" localSheetId="3">#REF!</definedName>
    <definedName name="__DAT5" localSheetId="7">#REF!</definedName>
    <definedName name="__DAT5" localSheetId="8">#REF!</definedName>
    <definedName name="__DAT5">#REF!</definedName>
    <definedName name="__DAT6" localSheetId="2">#REF!</definedName>
    <definedName name="__DAT6" localSheetId="3">#REF!</definedName>
    <definedName name="__DAT6" localSheetId="7">#REF!</definedName>
    <definedName name="__DAT6" localSheetId="8">#REF!</definedName>
    <definedName name="__DAT6">#REF!</definedName>
    <definedName name="__DAT7" localSheetId="2">#REF!</definedName>
    <definedName name="__DAT7" localSheetId="3">#REF!</definedName>
    <definedName name="__DAT7" localSheetId="7">#REF!</definedName>
    <definedName name="__DAT7" localSheetId="8">#REF!</definedName>
    <definedName name="__DAT7">#REF!</definedName>
    <definedName name="__DAT8" localSheetId="2">#REF!</definedName>
    <definedName name="__DAT8" localSheetId="3">#REF!</definedName>
    <definedName name="__DAT8" localSheetId="7">#REF!</definedName>
    <definedName name="__DAT8" localSheetId="8">#REF!</definedName>
    <definedName name="__DAT8">#REF!</definedName>
    <definedName name="__DAT9" localSheetId="2">#REF!</definedName>
    <definedName name="__DAT9" localSheetId="3">#REF!</definedName>
    <definedName name="__DAT9" localSheetId="7">#REF!</definedName>
    <definedName name="__DAT9" localSheetId="8">#REF!</definedName>
    <definedName name="__DAT9">#REF!</definedName>
    <definedName name="_DAT1" localSheetId="2">#REF!</definedName>
    <definedName name="_DAT1" localSheetId="3">#REF!</definedName>
    <definedName name="_DAT1" localSheetId="7">#REF!</definedName>
    <definedName name="_DAT1" localSheetId="8">#REF!</definedName>
    <definedName name="_DAT1">#REF!</definedName>
    <definedName name="_DAT10" localSheetId="2">#REF!</definedName>
    <definedName name="_DAT10" localSheetId="3">#REF!</definedName>
    <definedName name="_DAT10" localSheetId="7">#REF!</definedName>
    <definedName name="_DAT10" localSheetId="8">#REF!</definedName>
    <definedName name="_DAT10">#REF!</definedName>
    <definedName name="_DAT11" localSheetId="2">#REF!</definedName>
    <definedName name="_DAT11" localSheetId="3">#REF!</definedName>
    <definedName name="_DAT11" localSheetId="7">#REF!</definedName>
    <definedName name="_DAT11" localSheetId="8">#REF!</definedName>
    <definedName name="_DAT11">#REF!</definedName>
    <definedName name="_DAT12" localSheetId="2">#REF!</definedName>
    <definedName name="_DAT12" localSheetId="3">#REF!</definedName>
    <definedName name="_DAT12" localSheetId="7">#REF!</definedName>
    <definedName name="_DAT12" localSheetId="8">#REF!</definedName>
    <definedName name="_DAT12">#REF!</definedName>
    <definedName name="_DAT13" localSheetId="2">#REF!</definedName>
    <definedName name="_DAT13" localSheetId="3">#REF!</definedName>
    <definedName name="_DAT13" localSheetId="7">#REF!</definedName>
    <definedName name="_DAT13" localSheetId="8">#REF!</definedName>
    <definedName name="_DAT13">#REF!</definedName>
    <definedName name="_DAT14" localSheetId="2">#REF!</definedName>
    <definedName name="_DAT14" localSheetId="3">#REF!</definedName>
    <definedName name="_DAT14" localSheetId="7">#REF!</definedName>
    <definedName name="_DAT14" localSheetId="8">#REF!</definedName>
    <definedName name="_DAT14">#REF!</definedName>
    <definedName name="_DAT15" localSheetId="2">#REF!</definedName>
    <definedName name="_DAT15" localSheetId="3">#REF!</definedName>
    <definedName name="_DAT15" localSheetId="7">#REF!</definedName>
    <definedName name="_DAT15" localSheetId="8">#REF!</definedName>
    <definedName name="_DAT15">#REF!</definedName>
    <definedName name="_DAT16" localSheetId="2">#REF!</definedName>
    <definedName name="_DAT16" localSheetId="3">#REF!</definedName>
    <definedName name="_DAT16" localSheetId="7">#REF!</definedName>
    <definedName name="_DAT16" localSheetId="8">#REF!</definedName>
    <definedName name="_DAT16">#REF!</definedName>
    <definedName name="_DAT17" localSheetId="2">#REF!</definedName>
    <definedName name="_DAT17" localSheetId="3">#REF!</definedName>
    <definedName name="_DAT17" localSheetId="7">#REF!</definedName>
    <definedName name="_DAT17" localSheetId="8">#REF!</definedName>
    <definedName name="_DAT17">#REF!</definedName>
    <definedName name="_DAT18" localSheetId="2">#REF!</definedName>
    <definedName name="_DAT18" localSheetId="3">#REF!</definedName>
    <definedName name="_DAT18" localSheetId="7">#REF!</definedName>
    <definedName name="_DAT18" localSheetId="8">#REF!</definedName>
    <definedName name="_DAT18">#REF!</definedName>
    <definedName name="_DAT19" localSheetId="2">#REF!</definedName>
    <definedName name="_DAT19" localSheetId="3">#REF!</definedName>
    <definedName name="_DAT19" localSheetId="7">#REF!</definedName>
    <definedName name="_DAT19" localSheetId="8">#REF!</definedName>
    <definedName name="_DAT19">#REF!</definedName>
    <definedName name="_DAT2" localSheetId="2">#REF!</definedName>
    <definedName name="_DAT2" localSheetId="3">#REF!</definedName>
    <definedName name="_DAT2" localSheetId="7">#REF!</definedName>
    <definedName name="_DAT2" localSheetId="8">#REF!</definedName>
    <definedName name="_DAT2">#REF!</definedName>
    <definedName name="_DAT20" localSheetId="2">#REF!</definedName>
    <definedName name="_DAT20" localSheetId="3">#REF!</definedName>
    <definedName name="_DAT20" localSheetId="7">#REF!</definedName>
    <definedName name="_DAT20" localSheetId="8">#REF!</definedName>
    <definedName name="_DAT20">#REF!</definedName>
    <definedName name="_DAT21" localSheetId="2">#REF!</definedName>
    <definedName name="_DAT21" localSheetId="3">#REF!</definedName>
    <definedName name="_DAT21" localSheetId="7">#REF!</definedName>
    <definedName name="_DAT21" localSheetId="8">#REF!</definedName>
    <definedName name="_DAT21">#REF!</definedName>
    <definedName name="_DAT22" localSheetId="2">#REF!</definedName>
    <definedName name="_DAT22" localSheetId="3">#REF!</definedName>
    <definedName name="_DAT22" localSheetId="7">#REF!</definedName>
    <definedName name="_DAT22" localSheetId="8">#REF!</definedName>
    <definedName name="_DAT22">#REF!</definedName>
    <definedName name="_DAT3" localSheetId="2">#REF!</definedName>
    <definedName name="_DAT3" localSheetId="3">#REF!</definedName>
    <definedName name="_DAT3" localSheetId="7">#REF!</definedName>
    <definedName name="_DAT3" localSheetId="8">#REF!</definedName>
    <definedName name="_DAT3">#REF!</definedName>
    <definedName name="_DAT4" localSheetId="2">#REF!</definedName>
    <definedName name="_DAT4" localSheetId="3">#REF!</definedName>
    <definedName name="_DAT4" localSheetId="7">#REF!</definedName>
    <definedName name="_DAT4" localSheetId="8">#REF!</definedName>
    <definedName name="_DAT4">#REF!</definedName>
    <definedName name="_DAT5" localSheetId="2">#REF!</definedName>
    <definedName name="_DAT5" localSheetId="3">#REF!</definedName>
    <definedName name="_DAT5" localSheetId="7">#REF!</definedName>
    <definedName name="_DAT5" localSheetId="8">#REF!</definedName>
    <definedName name="_DAT5">#REF!</definedName>
    <definedName name="_DAT6" localSheetId="2">#REF!</definedName>
    <definedName name="_DAT6" localSheetId="3">#REF!</definedName>
    <definedName name="_DAT6" localSheetId="7">#REF!</definedName>
    <definedName name="_DAT6" localSheetId="8">#REF!</definedName>
    <definedName name="_DAT6">#REF!</definedName>
    <definedName name="_DAT7" localSheetId="2">#REF!</definedName>
    <definedName name="_DAT7" localSheetId="3">#REF!</definedName>
    <definedName name="_DAT7" localSheetId="7">#REF!</definedName>
    <definedName name="_DAT7" localSheetId="8">#REF!</definedName>
    <definedName name="_DAT7">#REF!</definedName>
    <definedName name="_DAT8" localSheetId="2">#REF!</definedName>
    <definedName name="_DAT8" localSheetId="3">#REF!</definedName>
    <definedName name="_DAT8" localSheetId="7">#REF!</definedName>
    <definedName name="_DAT8" localSheetId="8">#REF!</definedName>
    <definedName name="_DAT8">#REF!</definedName>
    <definedName name="_DAT9" localSheetId="2">#REF!</definedName>
    <definedName name="_DAT9" localSheetId="3">#REF!</definedName>
    <definedName name="_DAT9" localSheetId="7">#REF!</definedName>
    <definedName name="_DAT9" localSheetId="8">#REF!</definedName>
    <definedName name="_DAT9">#REF!</definedName>
    <definedName name="_Hlk509496684" localSheetId="0">'Colofon 1'!$E$382</definedName>
    <definedName name="_Ref300290537" localSheetId="0">'Colofon 1'!$E$221</definedName>
    <definedName name="_Ref300297289" localSheetId="0">'Colofon 1'!$E$333</definedName>
    <definedName name="_Ref527209689" localSheetId="0">'Colofon 1'!$E$84</definedName>
    <definedName name="_Ref527209713" localSheetId="0">'Colofon 1'!$E$85</definedName>
    <definedName name="_Ref527212027" localSheetId="0">'Colofon 1'!$E$40</definedName>
    <definedName name="_Ref527212058" localSheetId="0">'Colofon 1'!$E$59</definedName>
    <definedName name="_Ref527212079" localSheetId="0">'Colofon 1'!$E$66</definedName>
    <definedName name="_Ref527212102" localSheetId="0">'Colofon 1'!$E$83</definedName>
    <definedName name="_Ref527212123" localSheetId="0">'Colofon 1'!$E$93</definedName>
    <definedName name="_Ref527212178" localSheetId="0">'Colofon 1'!$E$138</definedName>
    <definedName name="_Ref527212216" localSheetId="0">'Colofon 1'!$E$154</definedName>
    <definedName name="_Ref527212304" localSheetId="0">'Colofon 1'!$E$198</definedName>
    <definedName name="_Ref527212424" localSheetId="0">'Colofon 1'!$E$280</definedName>
    <definedName name="_Ref527216086" localSheetId="0">'Colofon 1'!$E$388</definedName>
    <definedName name="_Ref527960825" localSheetId="0">'Colofon 1'!$E$258</definedName>
    <definedName name="_Toc300302676" localSheetId="0">'Colofon 1'!$E$23</definedName>
    <definedName name="_Toc300302679" localSheetId="0">'Colofon 1'!$E$12</definedName>
    <definedName name="_Toc300302680" localSheetId="0">'Colofon 1'!$E$13</definedName>
    <definedName name="_Toc300302684" localSheetId="0">'Colofon 1'!#REF!</definedName>
    <definedName name="_Toc300302689" localSheetId="0">'Colofon 1'!$E$33</definedName>
    <definedName name="_Toc300302730" localSheetId="0">'Colofon 1'!$E$65</definedName>
    <definedName name="_Toc300302731" localSheetId="0">'Colofon 1'!$E$177</definedName>
    <definedName name="_Toc300302739" localSheetId="0">'Colofon 1'!$E$185</definedName>
    <definedName name="_Toc300302771" localSheetId="0">'Colofon 1'!$E$58</definedName>
    <definedName name="_Toc300302809" localSheetId="0">'Colofon 1'!$E$203</definedName>
    <definedName name="_Toc300302821" localSheetId="0">'Colofon 1'!$E$204</definedName>
    <definedName name="_Toc300302836" localSheetId="0">'Colofon 1'!$E$277</definedName>
    <definedName name="_Toc300302847" localSheetId="0">'Colofon 1'!$E$289</definedName>
    <definedName name="_Toc300302860" localSheetId="0">'Colofon 1'!$E$257</definedName>
    <definedName name="_Toc300302867" localSheetId="0">'Colofon 1'!$E$228</definedName>
    <definedName name="_Toc300302868" localSheetId="0">'Colofon 1'!$E$272</definedName>
    <definedName name="_Toc300302886" localSheetId="0">'Colofon 1'!$E$308</definedName>
    <definedName name="_Toc300302914" localSheetId="0">'Colofon 1'!$E$316</definedName>
    <definedName name="_Toc300302916" localSheetId="0">'Colofon 1'!$E$320</definedName>
    <definedName name="_Toc300302919" localSheetId="0">'Colofon 1'!$E$323</definedName>
    <definedName name="_Toc300302935" localSheetId="0">'Colofon 1'!$E$326</definedName>
    <definedName name="_Toc300302985" localSheetId="0">'Colofon 1'!$E$352</definedName>
    <definedName name="_Toc300302993" localSheetId="0">'Colofon 1'!$E$376</definedName>
    <definedName name="_Toc300303471" localSheetId="0">'Colofon 1'!#REF!</definedName>
    <definedName name="_Toc300303483" localSheetId="0">'Colofon 1'!$E$15</definedName>
    <definedName name="_Toc300303498" localSheetId="0">'Colofon 1'!$E$23</definedName>
    <definedName name="_Toc300303504" localSheetId="0">'Colofon 1'!$E$12</definedName>
    <definedName name="_Toc300303515" localSheetId="0">'Colofon 1'!#REF!</definedName>
    <definedName name="_Toc300303537" localSheetId="0">'Colofon 1'!$E$230</definedName>
    <definedName name="_Toc300303574" localSheetId="0">'Colofon 1'!$E$195</definedName>
    <definedName name="_Toc300303661" localSheetId="0">'Colofon 1'!$E$206</definedName>
    <definedName name="_Toc300303682" localSheetId="0">'Colofon 1'!$E$291</definedName>
    <definedName name="_Toc300303688" localSheetId="0">'Colofon 1'!$E$292</definedName>
    <definedName name="_Toc300303695" localSheetId="0">'Colofon 1'!$E$260</definedName>
    <definedName name="_Toc300303706" localSheetId="0">'Colofon 1'!$E$302</definedName>
    <definedName name="_Toc300303708" localSheetId="0">'Colofon 1'!$E$303</definedName>
    <definedName name="_Toc300303715" localSheetId="0">'Colofon 1'!$E$304</definedName>
    <definedName name="_Toc300303721" localSheetId="0">'Colofon 1'!$E$309</definedName>
    <definedName name="_Toc300303727" localSheetId="0">'Colofon 1'!$E$314</definedName>
    <definedName name="_Toc300303729" localSheetId="0">'Colofon 1'!$E$315</definedName>
    <definedName name="_Toc300303743" localSheetId="0">'Colofon 1'!$E$334</definedName>
    <definedName name="_Toc300303745" localSheetId="0">'Colofon 1'!$E$335</definedName>
    <definedName name="_Toc300303770" localSheetId="0">'Colofon 1'!$E$328</definedName>
    <definedName name="_Toc300303772" localSheetId="0">'Colofon 1'!$E$329</definedName>
    <definedName name="_Toc300304665" localSheetId="0">'Colofon 1'!$E$184</definedName>
    <definedName name="_Toc300304678" localSheetId="0">'Colofon 1'!$E$196</definedName>
    <definedName name="_Toc300304688" localSheetId="0">'Colofon 1'!$E$201</definedName>
    <definedName name="_Toc300304702" localSheetId="0">'Colofon 1'!$E$282</definedName>
    <definedName name="_Toc300304712" localSheetId="0">'Colofon 1'!$E$301</definedName>
    <definedName name="_Toc300304714" localSheetId="0">'Colofon 1'!$E$306</definedName>
    <definedName name="_Toc300304725" localSheetId="0">'Colofon 1'!$E$312</definedName>
    <definedName name="_Toc300304727" localSheetId="0">'Colofon 1'!$E$322</definedName>
    <definedName name="_Toc336119413" localSheetId="0">'Colofon 1'!$E$229</definedName>
    <definedName name="_Toc336119414" localSheetId="0">'Colofon 1'!$E$279</definedName>
    <definedName name="_Toc336119416" localSheetId="0">'Colofon 1'!$E$288</definedName>
    <definedName name="_Toc336119433" localSheetId="0">'Colofon 1'!$E$377</definedName>
    <definedName name="_xlnm.Print_Area" localSheetId="1">'1.Algemene info'!$B$1:$H$21</definedName>
    <definedName name="_xlnm.Print_Area" localSheetId="2">'2.Prijsopgaaf Broker opslagen'!$B$1:$I$18</definedName>
    <definedName name="_xlnm.Print_Area" localSheetId="3">'3. % doelstelling per doelgroep'!$B$1:$G$37</definedName>
    <definedName name="_xlnm.Print_Area" localSheetId="4">'4a. Inschrijfprijs excl. BTW'!$B$1:$G$18</definedName>
    <definedName name="_xlnm.Print_Area" localSheetId="5">'4b. Inschrijfprijs incl. BTW'!$B$1:$G$18</definedName>
    <definedName name="_xlnm.Print_Area" localSheetId="6">'5.Prijsscore'!$A$1:$E$47</definedName>
    <definedName name="_xlnm.Print_Area" localSheetId="7">'6. Richtlijntarieven excl BTW'!$A$1:$O$6</definedName>
    <definedName name="_xlnm.Print_Area" localSheetId="8">'7. Richtlijntarieven incl. BTW'!$A$1:$O$6</definedName>
    <definedName name="_xlnm.Print_Area" localSheetId="0">'Colofon 1'!$B$1:$F$29</definedName>
    <definedName name="_xlnm.Print_Titles" localSheetId="1">'1.Algemene info'!$1:$4</definedName>
    <definedName name="_xlnm.Print_Titles" localSheetId="7">'6. Richtlijntarieven excl BTW'!$1:$6</definedName>
    <definedName name="_xlnm.Print_Titles" localSheetId="8">'7. Richtlijntarieven incl. BTW'!$1:$6</definedName>
    <definedName name="contractvormen" localSheetId="2">#REF!</definedName>
    <definedName name="contractvormen" localSheetId="3">#REF!</definedName>
    <definedName name="contractvormen" localSheetId="4">#REF!</definedName>
    <definedName name="contractvormen" localSheetId="5">#REF!</definedName>
    <definedName name="contractvormen" localSheetId="7">#REF!</definedName>
    <definedName name="contractvormen" localSheetId="8">#REF!</definedName>
    <definedName name="contractvormen">#REF!</definedName>
    <definedName name="contractvormen2">#REF!</definedName>
    <definedName name="Functie">#REF!</definedName>
    <definedName name="inkoopomzet_over_laatste_hele_jaar">#REF!</definedName>
    <definedName name="n?2_8_8\rat?1\str?10" localSheetId="2" hidden="1">#REF!</definedName>
    <definedName name="n?2_8_8\rat?1\str?10" localSheetId="3" hidden="1">#REF!</definedName>
    <definedName name="n?2_8_8\rat?1\str?10" hidden="1">#REF!</definedName>
    <definedName name="nog" localSheetId="2">#REF!</definedName>
    <definedName name="nog" localSheetId="3">#REF!</definedName>
    <definedName name="nog" localSheetId="4">#REF!</definedName>
    <definedName name="nog" localSheetId="5">#REF!</definedName>
    <definedName name="nog" localSheetId="7">#REF!</definedName>
    <definedName name="nog" localSheetId="8">#REF!</definedName>
    <definedName name="nog" localSheetId="0">#REF!</definedName>
    <definedName name="nog">#REF!</definedName>
    <definedName name="Segment">#REF!</definedName>
    <definedName name="TEST1" localSheetId="2">#REF!</definedName>
    <definedName name="TEST1" localSheetId="3">#REF!</definedName>
    <definedName name="TEST1" localSheetId="7">#REF!</definedName>
    <definedName name="TEST1" localSheetId="8">#REF!</definedName>
    <definedName name="TEST1">#REF!</definedName>
    <definedName name="TEST10" localSheetId="2">#REF!</definedName>
    <definedName name="TEST10" localSheetId="3">#REF!</definedName>
    <definedName name="TEST10" localSheetId="7">#REF!</definedName>
    <definedName name="TEST10" localSheetId="8">#REF!</definedName>
    <definedName name="TEST10">#REF!</definedName>
    <definedName name="TEST10000" localSheetId="2">#REF!</definedName>
    <definedName name="TEST10000" localSheetId="3">#REF!</definedName>
    <definedName name="TEST10000" localSheetId="7">#REF!</definedName>
    <definedName name="TEST10000" localSheetId="8">#REF!</definedName>
    <definedName name="TEST10000">#REF!</definedName>
    <definedName name="TEST11" localSheetId="2">#REF!</definedName>
    <definedName name="TEST11" localSheetId="3">#REF!</definedName>
    <definedName name="TEST11" localSheetId="7">#REF!</definedName>
    <definedName name="TEST11" localSheetId="8">#REF!</definedName>
    <definedName name="TEST11">#REF!</definedName>
    <definedName name="TEST2" localSheetId="2">#REF!</definedName>
    <definedName name="TEST2" localSheetId="3">#REF!</definedName>
    <definedName name="TEST2" localSheetId="7">#REF!</definedName>
    <definedName name="TEST2" localSheetId="8">#REF!</definedName>
    <definedName name="TEST2">#REF!</definedName>
    <definedName name="TEST3" localSheetId="2">#REF!</definedName>
    <definedName name="TEST3" localSheetId="3">#REF!</definedName>
    <definedName name="TEST3" localSheetId="7">#REF!</definedName>
    <definedName name="TEST3" localSheetId="8">#REF!</definedName>
    <definedName name="TEST3">#REF!</definedName>
    <definedName name="TEST365" localSheetId="2">#REF!</definedName>
    <definedName name="TEST365" localSheetId="3">#REF!</definedName>
    <definedName name="TEST365">#REF!</definedName>
    <definedName name="TEST4" localSheetId="2">#REF!</definedName>
    <definedName name="TEST4" localSheetId="3">#REF!</definedName>
    <definedName name="TEST4" localSheetId="7">#REF!</definedName>
    <definedName name="TEST4" localSheetId="8">#REF!</definedName>
    <definedName name="TEST4">#REF!</definedName>
    <definedName name="TEST5" localSheetId="2">#REF!</definedName>
    <definedName name="TEST5" localSheetId="3">#REF!</definedName>
    <definedName name="TEST5" localSheetId="7">#REF!</definedName>
    <definedName name="TEST5" localSheetId="8">#REF!</definedName>
    <definedName name="TEST5">#REF!</definedName>
    <definedName name="TEST6" localSheetId="2">#REF!</definedName>
    <definedName name="TEST6" localSheetId="3">#REF!</definedName>
    <definedName name="TEST6" localSheetId="7">#REF!</definedName>
    <definedName name="TEST6" localSheetId="8">#REF!</definedName>
    <definedName name="TEST6">#REF!</definedName>
    <definedName name="TEST7" localSheetId="2">#REF!</definedName>
    <definedName name="TEST7" localSheetId="3">#REF!</definedName>
    <definedName name="TEST7" localSheetId="7">#REF!</definedName>
    <definedName name="TEST7" localSheetId="8">#REF!</definedName>
    <definedName name="TEST7">#REF!</definedName>
    <definedName name="TEST8" localSheetId="2">#REF!</definedName>
    <definedName name="TEST8" localSheetId="3">#REF!</definedName>
    <definedName name="TEST8" localSheetId="7">#REF!</definedName>
    <definedName name="TEST8" localSheetId="8">#REF!</definedName>
    <definedName name="TEST8">#REF!</definedName>
    <definedName name="TEST9" localSheetId="2">#REF!</definedName>
    <definedName name="TEST9" localSheetId="3">#REF!</definedName>
    <definedName name="TEST9" localSheetId="7">#REF!</definedName>
    <definedName name="TEST9" localSheetId="8">#REF!</definedName>
    <definedName name="TEST9">#REF!</definedName>
    <definedName name="TESTHKEY" localSheetId="2">#REF!</definedName>
    <definedName name="TESTHKEY" localSheetId="3">#REF!</definedName>
    <definedName name="TESTHKEY" localSheetId="7">#REF!</definedName>
    <definedName name="TESTHKEY" localSheetId="8">#REF!</definedName>
    <definedName name="TESTHKEY">#REF!</definedName>
    <definedName name="TESTKEYS" localSheetId="2">#REF!</definedName>
    <definedName name="TESTKEYS" localSheetId="3">#REF!</definedName>
    <definedName name="TESTKEYS" localSheetId="7">#REF!</definedName>
    <definedName name="TESTKEYS" localSheetId="8">#REF!</definedName>
    <definedName name="TESTKEYS">#REF!</definedName>
    <definedName name="TESTVKEY" localSheetId="2">#REF!</definedName>
    <definedName name="TESTVKEY" localSheetId="3">#REF!</definedName>
    <definedName name="TESTVKEY" localSheetId="7">#REF!</definedName>
    <definedName name="TESTVKEY" localSheetId="8">#REF!</definedName>
    <definedName name="TESTVKEY">#REF!</definedName>
    <definedName name="week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7" i="28" l="1"/>
  <c r="C6" i="28"/>
  <c r="C5" i="28"/>
  <c r="E7" i="18"/>
  <c r="E6" i="18"/>
  <c r="E5" i="18"/>
  <c r="K382" i="29"/>
  <c r="J382" i="29"/>
  <c r="H382" i="29"/>
  <c r="G382" i="29"/>
  <c r="E382" i="29"/>
  <c r="D382" i="29"/>
  <c r="K381" i="29"/>
  <c r="J381" i="29"/>
  <c r="H381" i="29"/>
  <c r="G381" i="29"/>
  <c r="E381" i="29"/>
  <c r="D381" i="29"/>
  <c r="K380" i="29"/>
  <c r="J380" i="29"/>
  <c r="H380" i="29"/>
  <c r="G380" i="29"/>
  <c r="E380" i="29"/>
  <c r="D380" i="29"/>
  <c r="K379" i="29"/>
  <c r="J379" i="29"/>
  <c r="H379" i="29"/>
  <c r="G379" i="29"/>
  <c r="E379" i="29"/>
  <c r="D379" i="29"/>
  <c r="K378" i="29"/>
  <c r="J378" i="29"/>
  <c r="H378" i="29"/>
  <c r="G378" i="29"/>
  <c r="E378" i="29"/>
  <c r="D378" i="29"/>
  <c r="K377" i="29"/>
  <c r="J377" i="29"/>
  <c r="H377" i="29"/>
  <c r="G377" i="29"/>
  <c r="E377" i="29"/>
  <c r="D377" i="29"/>
  <c r="K376" i="29"/>
  <c r="J376" i="29"/>
  <c r="H376" i="29"/>
  <c r="G376" i="29"/>
  <c r="E376" i="29"/>
  <c r="D376" i="29"/>
  <c r="K375" i="29"/>
  <c r="J375" i="29"/>
  <c r="H375" i="29"/>
  <c r="G375" i="29"/>
  <c r="E375" i="29"/>
  <c r="D375" i="29"/>
  <c r="K374" i="29"/>
  <c r="J374" i="29"/>
  <c r="H374" i="29"/>
  <c r="G374" i="29"/>
  <c r="E374" i="29"/>
  <c r="D374" i="29"/>
  <c r="K373" i="29"/>
  <c r="J373" i="29"/>
  <c r="H373" i="29"/>
  <c r="G373" i="29"/>
  <c r="E373" i="29"/>
  <c r="D373" i="29"/>
  <c r="K372" i="29"/>
  <c r="J372" i="29"/>
  <c r="H372" i="29"/>
  <c r="G372" i="29"/>
  <c r="E372" i="29"/>
  <c r="D372" i="29"/>
  <c r="K371" i="29"/>
  <c r="J371" i="29"/>
  <c r="H371" i="29"/>
  <c r="G371" i="29"/>
  <c r="E371" i="29"/>
  <c r="D371" i="29"/>
  <c r="K370" i="29"/>
  <c r="J370" i="29"/>
  <c r="H370" i="29"/>
  <c r="G370" i="29"/>
  <c r="E370" i="29"/>
  <c r="D370" i="29"/>
  <c r="K363" i="29"/>
  <c r="J363" i="29"/>
  <c r="H363" i="29"/>
  <c r="G363" i="29"/>
  <c r="E363" i="29"/>
  <c r="D363" i="29"/>
  <c r="K362" i="29"/>
  <c r="J362" i="29"/>
  <c r="H362" i="29"/>
  <c r="G362" i="29"/>
  <c r="E362" i="29"/>
  <c r="D362" i="29"/>
  <c r="K361" i="29"/>
  <c r="J361" i="29"/>
  <c r="H361" i="29"/>
  <c r="G361" i="29"/>
  <c r="E361" i="29"/>
  <c r="D361" i="29"/>
  <c r="K360" i="29"/>
  <c r="J360" i="29"/>
  <c r="H360" i="29"/>
  <c r="G360" i="29"/>
  <c r="E360" i="29"/>
  <c r="D360" i="29"/>
  <c r="K359" i="29"/>
  <c r="J359" i="29"/>
  <c r="H359" i="29"/>
  <c r="G359" i="29"/>
  <c r="E359" i="29"/>
  <c r="D359" i="29"/>
  <c r="K358" i="29"/>
  <c r="J358" i="29"/>
  <c r="H358" i="29"/>
  <c r="G358" i="29"/>
  <c r="E358" i="29"/>
  <c r="D358" i="29"/>
  <c r="K357" i="29"/>
  <c r="J357" i="29"/>
  <c r="H357" i="29"/>
  <c r="G357" i="29"/>
  <c r="E357" i="29"/>
  <c r="D357" i="29"/>
  <c r="K356" i="29"/>
  <c r="J356" i="29"/>
  <c r="H356" i="29"/>
  <c r="G356" i="29"/>
  <c r="E356" i="29"/>
  <c r="D356" i="29"/>
  <c r="K355" i="29"/>
  <c r="J355" i="29"/>
  <c r="H355" i="29"/>
  <c r="G355" i="29"/>
  <c r="E355" i="29"/>
  <c r="D355" i="29"/>
  <c r="K354" i="29"/>
  <c r="J354" i="29"/>
  <c r="H354" i="29"/>
  <c r="G354" i="29"/>
  <c r="E354" i="29"/>
  <c r="D354" i="29"/>
  <c r="K353" i="29"/>
  <c r="J353" i="29"/>
  <c r="H353" i="29"/>
  <c r="G353" i="29"/>
  <c r="E353" i="29"/>
  <c r="D353" i="29"/>
  <c r="K352" i="29"/>
  <c r="J352" i="29"/>
  <c r="H352" i="29"/>
  <c r="G352" i="29"/>
  <c r="E352" i="29"/>
  <c r="D352" i="29"/>
  <c r="K351" i="29"/>
  <c r="J351" i="29"/>
  <c r="H351" i="29"/>
  <c r="G351" i="29"/>
  <c r="E351" i="29"/>
  <c r="D351" i="29"/>
  <c r="K344" i="29"/>
  <c r="J344" i="29"/>
  <c r="H344" i="29"/>
  <c r="G344" i="29"/>
  <c r="E344" i="29"/>
  <c r="D344" i="29"/>
  <c r="K343" i="29"/>
  <c r="J343" i="29"/>
  <c r="H343" i="29"/>
  <c r="G343" i="29"/>
  <c r="E343" i="29"/>
  <c r="D343" i="29"/>
  <c r="K342" i="29"/>
  <c r="J342" i="29"/>
  <c r="H342" i="29"/>
  <c r="G342" i="29"/>
  <c r="E342" i="29"/>
  <c r="D342" i="29"/>
  <c r="K341" i="29"/>
  <c r="J341" i="29"/>
  <c r="H341" i="29"/>
  <c r="G341" i="29"/>
  <c r="E341" i="29"/>
  <c r="D341" i="29"/>
  <c r="K340" i="29"/>
  <c r="J340" i="29"/>
  <c r="H340" i="29"/>
  <c r="G340" i="29"/>
  <c r="E340" i="29"/>
  <c r="D340" i="29"/>
  <c r="K339" i="29"/>
  <c r="J339" i="29"/>
  <c r="H339" i="29"/>
  <c r="G339" i="29"/>
  <c r="E339" i="29"/>
  <c r="D339" i="29"/>
  <c r="K338" i="29"/>
  <c r="J338" i="29"/>
  <c r="H338" i="29"/>
  <c r="G338" i="29"/>
  <c r="E338" i="29"/>
  <c r="D338" i="29"/>
  <c r="K337" i="29"/>
  <c r="J337" i="29"/>
  <c r="H337" i="29"/>
  <c r="G337" i="29"/>
  <c r="E337" i="29"/>
  <c r="D337" i="29"/>
  <c r="K336" i="29"/>
  <c r="J336" i="29"/>
  <c r="H336" i="29"/>
  <c r="G336" i="29"/>
  <c r="E336" i="29"/>
  <c r="D336" i="29"/>
  <c r="K335" i="29"/>
  <c r="J335" i="29"/>
  <c r="H335" i="29"/>
  <c r="G335" i="29"/>
  <c r="E335" i="29"/>
  <c r="D335" i="29"/>
  <c r="K334" i="29"/>
  <c r="J334" i="29"/>
  <c r="H334" i="29"/>
  <c r="G334" i="29"/>
  <c r="E334" i="29"/>
  <c r="D334" i="29"/>
  <c r="K333" i="29"/>
  <c r="J333" i="29"/>
  <c r="H333" i="29"/>
  <c r="G333" i="29"/>
  <c r="E333" i="29"/>
  <c r="D333" i="29"/>
  <c r="K332" i="29"/>
  <c r="J332" i="29"/>
  <c r="H332" i="29"/>
  <c r="G332" i="29"/>
  <c r="E332" i="29"/>
  <c r="D332" i="29"/>
  <c r="K324" i="29"/>
  <c r="J324" i="29"/>
  <c r="H324" i="29"/>
  <c r="G324" i="29"/>
  <c r="E324" i="29"/>
  <c r="D324" i="29"/>
  <c r="K323" i="29"/>
  <c r="J323" i="29"/>
  <c r="H323" i="29"/>
  <c r="G323" i="29"/>
  <c r="E323" i="29"/>
  <c r="D323" i="29"/>
  <c r="K322" i="29"/>
  <c r="J322" i="29"/>
  <c r="H322" i="29"/>
  <c r="G322" i="29"/>
  <c r="E322" i="29"/>
  <c r="D322" i="29"/>
  <c r="K321" i="29"/>
  <c r="J321" i="29"/>
  <c r="H321" i="29"/>
  <c r="G321" i="29"/>
  <c r="E321" i="29"/>
  <c r="D321" i="29"/>
  <c r="K320" i="29"/>
  <c r="J320" i="29"/>
  <c r="H320" i="29"/>
  <c r="G320" i="29"/>
  <c r="E320" i="29"/>
  <c r="D320" i="29"/>
  <c r="K319" i="29"/>
  <c r="J319" i="29"/>
  <c r="H319" i="29"/>
  <c r="G319" i="29"/>
  <c r="E319" i="29"/>
  <c r="D319" i="29"/>
  <c r="K318" i="29"/>
  <c r="J318" i="29"/>
  <c r="H318" i="29"/>
  <c r="G318" i="29"/>
  <c r="E318" i="29"/>
  <c r="D318" i="29"/>
  <c r="K317" i="29"/>
  <c r="J317" i="29"/>
  <c r="H317" i="29"/>
  <c r="G317" i="29"/>
  <c r="E317" i="29"/>
  <c r="D317" i="29"/>
  <c r="K316" i="29"/>
  <c r="J316" i="29"/>
  <c r="H316" i="29"/>
  <c r="G316" i="29"/>
  <c r="E316" i="29"/>
  <c r="D316" i="29"/>
  <c r="K309" i="29"/>
  <c r="J309" i="29"/>
  <c r="H309" i="29"/>
  <c r="G309" i="29"/>
  <c r="E309" i="29"/>
  <c r="D309" i="29"/>
  <c r="K308" i="29"/>
  <c r="J308" i="29"/>
  <c r="H308" i="29"/>
  <c r="G308" i="29"/>
  <c r="E308" i="29"/>
  <c r="D308" i="29"/>
  <c r="K307" i="29"/>
  <c r="J307" i="29"/>
  <c r="H307" i="29"/>
  <c r="G307" i="29"/>
  <c r="E307" i="29"/>
  <c r="D307" i="29"/>
  <c r="K306" i="29"/>
  <c r="J306" i="29"/>
  <c r="H306" i="29"/>
  <c r="G306" i="29"/>
  <c r="E306" i="29"/>
  <c r="D306" i="29"/>
  <c r="K305" i="29"/>
  <c r="J305" i="29"/>
  <c r="H305" i="29"/>
  <c r="G305" i="29"/>
  <c r="E305" i="29"/>
  <c r="D305" i="29"/>
  <c r="K304" i="29"/>
  <c r="J304" i="29"/>
  <c r="H304" i="29"/>
  <c r="G304" i="29"/>
  <c r="E304" i="29"/>
  <c r="D304" i="29"/>
  <c r="K303" i="29"/>
  <c r="J303" i="29"/>
  <c r="H303" i="29"/>
  <c r="G303" i="29"/>
  <c r="E303" i="29"/>
  <c r="D303" i="29"/>
  <c r="K302" i="29"/>
  <c r="J302" i="29"/>
  <c r="H302" i="29"/>
  <c r="G302" i="29"/>
  <c r="E302" i="29"/>
  <c r="D302" i="29"/>
  <c r="K301" i="29"/>
  <c r="J301" i="29"/>
  <c r="H301" i="29"/>
  <c r="G301" i="29"/>
  <c r="E301" i="29"/>
  <c r="D301" i="29"/>
  <c r="K300" i="29"/>
  <c r="J300" i="29"/>
  <c r="H300" i="29"/>
  <c r="G300" i="29"/>
  <c r="E300" i="29"/>
  <c r="D300" i="29"/>
  <c r="K299" i="29"/>
  <c r="J299" i="29"/>
  <c r="H299" i="29"/>
  <c r="G299" i="29"/>
  <c r="E299" i="29"/>
  <c r="D299" i="29"/>
  <c r="K298" i="29"/>
  <c r="J298" i="29"/>
  <c r="H298" i="29"/>
  <c r="G298" i="29"/>
  <c r="E298" i="29"/>
  <c r="D298" i="29"/>
  <c r="K297" i="29"/>
  <c r="J297" i="29"/>
  <c r="H297" i="29"/>
  <c r="G297" i="29"/>
  <c r="E297" i="29"/>
  <c r="D297" i="29"/>
  <c r="K296" i="29"/>
  <c r="J296" i="29"/>
  <c r="H296" i="29"/>
  <c r="G296" i="29"/>
  <c r="E296" i="29"/>
  <c r="D296" i="29"/>
  <c r="K289" i="29"/>
  <c r="J289" i="29"/>
  <c r="H289" i="29"/>
  <c r="G289" i="29"/>
  <c r="E289" i="29"/>
  <c r="D289" i="29"/>
  <c r="K288" i="29"/>
  <c r="J288" i="29"/>
  <c r="H288" i="29"/>
  <c r="G288" i="29"/>
  <c r="E288" i="29"/>
  <c r="D288" i="29"/>
  <c r="K287" i="29"/>
  <c r="J287" i="29"/>
  <c r="H287" i="29"/>
  <c r="G287" i="29"/>
  <c r="E287" i="29"/>
  <c r="D287" i="29"/>
  <c r="K286" i="29"/>
  <c r="J286" i="29"/>
  <c r="H286" i="29"/>
  <c r="G286" i="29"/>
  <c r="E286" i="29"/>
  <c r="D286" i="29"/>
  <c r="K285" i="29"/>
  <c r="J285" i="29"/>
  <c r="H285" i="29"/>
  <c r="G285" i="29"/>
  <c r="E285" i="29"/>
  <c r="D285" i="29"/>
  <c r="K284" i="29"/>
  <c r="J284" i="29"/>
  <c r="H284" i="29"/>
  <c r="G284" i="29"/>
  <c r="E284" i="29"/>
  <c r="D284" i="29"/>
  <c r="K283" i="29"/>
  <c r="J283" i="29"/>
  <c r="H283" i="29"/>
  <c r="G283" i="29"/>
  <c r="E283" i="29"/>
  <c r="D283" i="29"/>
  <c r="K282" i="29"/>
  <c r="J282" i="29"/>
  <c r="H282" i="29"/>
  <c r="G282" i="29"/>
  <c r="E282" i="29"/>
  <c r="D282" i="29"/>
  <c r="K281" i="29"/>
  <c r="J281" i="29"/>
  <c r="H281" i="29"/>
  <c r="G281" i="29"/>
  <c r="E281" i="29"/>
  <c r="D281" i="29"/>
  <c r="K280" i="29"/>
  <c r="J280" i="29"/>
  <c r="H280" i="29"/>
  <c r="G280" i="29"/>
  <c r="E280" i="29"/>
  <c r="D280" i="29"/>
  <c r="K279" i="29"/>
  <c r="J279" i="29"/>
  <c r="H279" i="29"/>
  <c r="G279" i="29"/>
  <c r="E279" i="29"/>
  <c r="D279" i="29"/>
  <c r="K278" i="29"/>
  <c r="J278" i="29"/>
  <c r="H278" i="29"/>
  <c r="G278" i="29"/>
  <c r="E278" i="29"/>
  <c r="D278" i="29"/>
  <c r="K277" i="29"/>
  <c r="J277" i="29"/>
  <c r="H277" i="29"/>
  <c r="G277" i="29"/>
  <c r="E277" i="29"/>
  <c r="D277" i="29"/>
  <c r="K276" i="29"/>
  <c r="J276" i="29"/>
  <c r="H276" i="29"/>
  <c r="G276" i="29"/>
  <c r="E276" i="29"/>
  <c r="D276" i="29"/>
  <c r="K269" i="29"/>
  <c r="J269" i="29"/>
  <c r="H269" i="29"/>
  <c r="G269" i="29"/>
  <c r="E269" i="29"/>
  <c r="D269" i="29"/>
  <c r="K268" i="29"/>
  <c r="J268" i="29"/>
  <c r="H268" i="29"/>
  <c r="G268" i="29"/>
  <c r="E268" i="29"/>
  <c r="D268" i="29"/>
  <c r="K267" i="29"/>
  <c r="J267" i="29"/>
  <c r="H267" i="29"/>
  <c r="G267" i="29"/>
  <c r="E267" i="29"/>
  <c r="D267" i="29"/>
  <c r="K266" i="29"/>
  <c r="J266" i="29"/>
  <c r="H266" i="29"/>
  <c r="G266" i="29"/>
  <c r="E266" i="29"/>
  <c r="D266" i="29"/>
  <c r="K265" i="29"/>
  <c r="J265" i="29"/>
  <c r="H265" i="29"/>
  <c r="G265" i="29"/>
  <c r="E265" i="29"/>
  <c r="D265" i="29"/>
  <c r="K264" i="29"/>
  <c r="J264" i="29"/>
  <c r="H264" i="29"/>
  <c r="G264" i="29"/>
  <c r="E264" i="29"/>
  <c r="D264" i="29"/>
  <c r="K263" i="29"/>
  <c r="J263" i="29"/>
  <c r="H263" i="29"/>
  <c r="G263" i="29"/>
  <c r="E263" i="29"/>
  <c r="D263" i="29"/>
  <c r="K262" i="29"/>
  <c r="J262" i="29"/>
  <c r="H262" i="29"/>
  <c r="G262" i="29"/>
  <c r="E262" i="29"/>
  <c r="D262" i="29"/>
  <c r="K261" i="29"/>
  <c r="J261" i="29"/>
  <c r="H261" i="29"/>
  <c r="G261" i="29"/>
  <c r="E261" i="29"/>
  <c r="D261" i="29"/>
  <c r="K260" i="29"/>
  <c r="J260" i="29"/>
  <c r="H260" i="29"/>
  <c r="G260" i="29"/>
  <c r="E260" i="29"/>
  <c r="D260" i="29"/>
  <c r="K259" i="29"/>
  <c r="J259" i="29"/>
  <c r="H259" i="29"/>
  <c r="G259" i="29"/>
  <c r="E259" i="29"/>
  <c r="D259" i="29"/>
  <c r="K258" i="29"/>
  <c r="J258" i="29"/>
  <c r="H258" i="29"/>
  <c r="G258" i="29"/>
  <c r="E258" i="29"/>
  <c r="D258" i="29"/>
  <c r="K257" i="29"/>
  <c r="J257" i="29"/>
  <c r="H257" i="29"/>
  <c r="G257" i="29"/>
  <c r="E257" i="29"/>
  <c r="D257" i="29"/>
  <c r="K256" i="29"/>
  <c r="J256" i="29"/>
  <c r="H256" i="29"/>
  <c r="G256" i="29"/>
  <c r="E256" i="29"/>
  <c r="D256" i="29"/>
  <c r="K255" i="29"/>
  <c r="J255" i="29"/>
  <c r="H255" i="29"/>
  <c r="G255" i="29"/>
  <c r="E255" i="29"/>
  <c r="D255" i="29"/>
  <c r="K254" i="29"/>
  <c r="J254" i="29"/>
  <c r="H254" i="29"/>
  <c r="G254" i="29"/>
  <c r="E254" i="29"/>
  <c r="D254" i="29"/>
  <c r="K247" i="29"/>
  <c r="J247" i="29"/>
  <c r="H247" i="29"/>
  <c r="G247" i="29"/>
  <c r="E247" i="29"/>
  <c r="D247" i="29"/>
  <c r="K246" i="29"/>
  <c r="J246" i="29"/>
  <c r="H246" i="29"/>
  <c r="G246" i="29"/>
  <c r="E246" i="29"/>
  <c r="D246" i="29"/>
  <c r="K245" i="29"/>
  <c r="J245" i="29"/>
  <c r="H245" i="29"/>
  <c r="G245" i="29"/>
  <c r="E245" i="29"/>
  <c r="D245" i="29"/>
  <c r="K244" i="29"/>
  <c r="J244" i="29"/>
  <c r="H244" i="29"/>
  <c r="G244" i="29"/>
  <c r="E244" i="29"/>
  <c r="D244" i="29"/>
  <c r="K243" i="29"/>
  <c r="J243" i="29"/>
  <c r="H243" i="29"/>
  <c r="G243" i="29"/>
  <c r="E243" i="29"/>
  <c r="D243" i="29"/>
  <c r="K242" i="29"/>
  <c r="J242" i="29"/>
  <c r="H242" i="29"/>
  <c r="G242" i="29"/>
  <c r="E242" i="29"/>
  <c r="D242" i="29"/>
  <c r="K241" i="29"/>
  <c r="J241" i="29"/>
  <c r="H241" i="29"/>
  <c r="G241" i="29"/>
  <c r="E241" i="29"/>
  <c r="D241" i="29"/>
  <c r="K240" i="29"/>
  <c r="J240" i="29"/>
  <c r="H240" i="29"/>
  <c r="G240" i="29"/>
  <c r="E240" i="29"/>
  <c r="D240" i="29"/>
  <c r="K239" i="29"/>
  <c r="J239" i="29"/>
  <c r="H239" i="29"/>
  <c r="G239" i="29"/>
  <c r="E239" i="29"/>
  <c r="D239" i="29"/>
  <c r="K238" i="29"/>
  <c r="J238" i="29"/>
  <c r="H238" i="29"/>
  <c r="G238" i="29"/>
  <c r="E238" i="29"/>
  <c r="D238" i="29"/>
  <c r="K237" i="29"/>
  <c r="J237" i="29"/>
  <c r="H237" i="29"/>
  <c r="G237" i="29"/>
  <c r="E237" i="29"/>
  <c r="D237" i="29"/>
  <c r="K236" i="29"/>
  <c r="J236" i="29"/>
  <c r="H236" i="29"/>
  <c r="G236" i="29"/>
  <c r="E236" i="29"/>
  <c r="D236" i="29"/>
  <c r="K235" i="29"/>
  <c r="J235" i="29"/>
  <c r="H235" i="29"/>
  <c r="G235" i="29"/>
  <c r="E235" i="29"/>
  <c r="D235" i="29"/>
  <c r="K234" i="29"/>
  <c r="J234" i="29"/>
  <c r="H234" i="29"/>
  <c r="G234" i="29"/>
  <c r="E234" i="29"/>
  <c r="D234" i="29"/>
  <c r="K233" i="29"/>
  <c r="J233" i="29"/>
  <c r="H233" i="29"/>
  <c r="G233" i="29"/>
  <c r="E233" i="29"/>
  <c r="D233" i="29"/>
  <c r="K232" i="29"/>
  <c r="J232" i="29"/>
  <c r="H232" i="29"/>
  <c r="G232" i="29"/>
  <c r="E232" i="29"/>
  <c r="D232" i="29"/>
  <c r="K225" i="29"/>
  <c r="J225" i="29"/>
  <c r="H225" i="29"/>
  <c r="G225" i="29"/>
  <c r="E225" i="29"/>
  <c r="D225" i="29"/>
  <c r="K224" i="29"/>
  <c r="J224" i="29"/>
  <c r="H224" i="29"/>
  <c r="G224" i="29"/>
  <c r="E224" i="29"/>
  <c r="D224" i="29"/>
  <c r="K223" i="29"/>
  <c r="J223" i="29"/>
  <c r="H223" i="29"/>
  <c r="G223" i="29"/>
  <c r="E223" i="29"/>
  <c r="D223" i="29"/>
  <c r="K222" i="29"/>
  <c r="J222" i="29"/>
  <c r="H222" i="29"/>
  <c r="G222" i="29"/>
  <c r="E222" i="29"/>
  <c r="D222" i="29"/>
  <c r="K221" i="29"/>
  <c r="J221" i="29"/>
  <c r="H221" i="29"/>
  <c r="G221" i="29"/>
  <c r="E221" i="29"/>
  <c r="D221" i="29"/>
  <c r="K220" i="29"/>
  <c r="J220" i="29"/>
  <c r="H220" i="29"/>
  <c r="G220" i="29"/>
  <c r="E220" i="29"/>
  <c r="D220" i="29"/>
  <c r="K219" i="29"/>
  <c r="J219" i="29"/>
  <c r="H219" i="29"/>
  <c r="G219" i="29"/>
  <c r="E219" i="29"/>
  <c r="D219" i="29"/>
  <c r="K218" i="29"/>
  <c r="J218" i="29"/>
  <c r="H218" i="29"/>
  <c r="G218" i="29"/>
  <c r="E218" i="29"/>
  <c r="D218" i="29"/>
  <c r="K217" i="29"/>
  <c r="J217" i="29"/>
  <c r="H217" i="29"/>
  <c r="G217" i="29"/>
  <c r="E217" i="29"/>
  <c r="D217" i="29"/>
  <c r="K216" i="29"/>
  <c r="J216" i="29"/>
  <c r="H216" i="29"/>
  <c r="G216" i="29"/>
  <c r="E216" i="29"/>
  <c r="D216" i="29"/>
  <c r="K215" i="29"/>
  <c r="J215" i="29"/>
  <c r="H215" i="29"/>
  <c r="G215" i="29"/>
  <c r="E215" i="29"/>
  <c r="D215" i="29"/>
  <c r="K214" i="29"/>
  <c r="J214" i="29"/>
  <c r="H214" i="29"/>
  <c r="G214" i="29"/>
  <c r="E214" i="29"/>
  <c r="D214" i="29"/>
  <c r="K213" i="29"/>
  <c r="J213" i="29"/>
  <c r="H213" i="29"/>
  <c r="G213" i="29"/>
  <c r="E213" i="29"/>
  <c r="D213" i="29"/>
  <c r="K212" i="29"/>
  <c r="J212" i="29"/>
  <c r="H212" i="29"/>
  <c r="G212" i="29"/>
  <c r="E212" i="29"/>
  <c r="D212" i="29"/>
  <c r="K205" i="29"/>
  <c r="J205" i="29"/>
  <c r="H205" i="29"/>
  <c r="G205" i="29"/>
  <c r="E205" i="29"/>
  <c r="D205" i="29"/>
  <c r="K204" i="29"/>
  <c r="J204" i="29"/>
  <c r="H204" i="29"/>
  <c r="G204" i="29"/>
  <c r="E204" i="29"/>
  <c r="D204" i="29"/>
  <c r="K203" i="29"/>
  <c r="J203" i="29"/>
  <c r="H203" i="29"/>
  <c r="G203" i="29"/>
  <c r="E203" i="29"/>
  <c r="D203" i="29"/>
  <c r="K202" i="29"/>
  <c r="J202" i="29"/>
  <c r="H202" i="29"/>
  <c r="G202" i="29"/>
  <c r="E202" i="29"/>
  <c r="D202" i="29"/>
  <c r="K201" i="29"/>
  <c r="J201" i="29"/>
  <c r="H201" i="29"/>
  <c r="G201" i="29"/>
  <c r="E201" i="29"/>
  <c r="D201" i="29"/>
  <c r="K200" i="29"/>
  <c r="J200" i="29"/>
  <c r="H200" i="29"/>
  <c r="G200" i="29"/>
  <c r="E200" i="29"/>
  <c r="D200" i="29"/>
  <c r="K199" i="29"/>
  <c r="J199" i="29"/>
  <c r="H199" i="29"/>
  <c r="G199" i="29"/>
  <c r="E199" i="29"/>
  <c r="D199" i="29"/>
  <c r="K198" i="29"/>
  <c r="J198" i="29"/>
  <c r="H198" i="29"/>
  <c r="G198" i="29"/>
  <c r="E198" i="29"/>
  <c r="D198" i="29"/>
  <c r="K197" i="29"/>
  <c r="J197" i="29"/>
  <c r="H197" i="29"/>
  <c r="G197" i="29"/>
  <c r="E197" i="29"/>
  <c r="D197" i="29"/>
  <c r="K196" i="29"/>
  <c r="J196" i="29"/>
  <c r="H196" i="29"/>
  <c r="G196" i="29"/>
  <c r="E196" i="29"/>
  <c r="D196" i="29"/>
  <c r="K195" i="29"/>
  <c r="J195" i="29"/>
  <c r="H195" i="29"/>
  <c r="G195" i="29"/>
  <c r="E195" i="29"/>
  <c r="D195" i="29"/>
  <c r="K194" i="29"/>
  <c r="J194" i="29"/>
  <c r="H194" i="29"/>
  <c r="G194" i="29"/>
  <c r="E194" i="29"/>
  <c r="D194" i="29"/>
  <c r="K193" i="29"/>
  <c r="J193" i="29"/>
  <c r="H193" i="29"/>
  <c r="G193" i="29"/>
  <c r="E193" i="29"/>
  <c r="D193" i="29"/>
  <c r="K192" i="29"/>
  <c r="J192" i="29"/>
  <c r="H192" i="29"/>
  <c r="G192" i="29"/>
  <c r="E192" i="29"/>
  <c r="D192" i="29"/>
  <c r="K185" i="29"/>
  <c r="J185" i="29"/>
  <c r="H185" i="29"/>
  <c r="G185" i="29"/>
  <c r="E185" i="29"/>
  <c r="D185" i="29"/>
  <c r="K184" i="29"/>
  <c r="J184" i="29"/>
  <c r="H184" i="29"/>
  <c r="G184" i="29"/>
  <c r="E184" i="29"/>
  <c r="D184" i="29"/>
  <c r="K183" i="29"/>
  <c r="J183" i="29"/>
  <c r="H183" i="29"/>
  <c r="G183" i="29"/>
  <c r="E183" i="29"/>
  <c r="D183" i="29"/>
  <c r="K182" i="29"/>
  <c r="J182" i="29"/>
  <c r="H182" i="29"/>
  <c r="G182" i="29"/>
  <c r="E182" i="29"/>
  <c r="D182" i="29"/>
  <c r="K181" i="29"/>
  <c r="J181" i="29"/>
  <c r="H181" i="29"/>
  <c r="G181" i="29"/>
  <c r="E181" i="29"/>
  <c r="D181" i="29"/>
  <c r="K180" i="29"/>
  <c r="J180" i="29"/>
  <c r="H180" i="29"/>
  <c r="G180" i="29"/>
  <c r="E180" i="29"/>
  <c r="D180" i="29"/>
  <c r="K179" i="29"/>
  <c r="J179" i="29"/>
  <c r="H179" i="29"/>
  <c r="G179" i="29"/>
  <c r="E179" i="29"/>
  <c r="D179" i="29"/>
  <c r="K178" i="29"/>
  <c r="J178" i="29"/>
  <c r="H178" i="29"/>
  <c r="G178" i="29"/>
  <c r="E178" i="29"/>
  <c r="D178" i="29"/>
  <c r="K177" i="29"/>
  <c r="J177" i="29"/>
  <c r="H177" i="29"/>
  <c r="G177" i="29"/>
  <c r="E177" i="29"/>
  <c r="D177" i="29"/>
  <c r="K176" i="29"/>
  <c r="J176" i="29"/>
  <c r="H176" i="29"/>
  <c r="G176" i="29"/>
  <c r="E176" i="29"/>
  <c r="D176" i="29"/>
  <c r="K175" i="29"/>
  <c r="J175" i="29"/>
  <c r="H175" i="29"/>
  <c r="G175" i="29"/>
  <c r="E175" i="29"/>
  <c r="D175" i="29"/>
  <c r="K174" i="29"/>
  <c r="J174" i="29"/>
  <c r="H174" i="29"/>
  <c r="G174" i="29"/>
  <c r="E174" i="29"/>
  <c r="D174" i="29"/>
  <c r="K173" i="29"/>
  <c r="J173" i="29"/>
  <c r="H173" i="29"/>
  <c r="G173" i="29"/>
  <c r="E173" i="29"/>
  <c r="D173" i="29"/>
  <c r="K172" i="29"/>
  <c r="J172" i="29"/>
  <c r="H172" i="29"/>
  <c r="G172" i="29"/>
  <c r="E172" i="29"/>
  <c r="D172" i="29"/>
  <c r="K165" i="29"/>
  <c r="J165" i="29"/>
  <c r="H165" i="29"/>
  <c r="G165" i="29"/>
  <c r="E165" i="29"/>
  <c r="D165" i="29"/>
  <c r="K164" i="29"/>
  <c r="J164" i="29"/>
  <c r="H164" i="29"/>
  <c r="G164" i="29"/>
  <c r="E164" i="29"/>
  <c r="D164" i="29"/>
  <c r="K163" i="29"/>
  <c r="J163" i="29"/>
  <c r="H163" i="29"/>
  <c r="G163" i="29"/>
  <c r="E163" i="29"/>
  <c r="D163" i="29"/>
  <c r="K162" i="29"/>
  <c r="J162" i="29"/>
  <c r="H162" i="29"/>
  <c r="G162" i="29"/>
  <c r="E162" i="29"/>
  <c r="D162" i="29"/>
  <c r="K161" i="29"/>
  <c r="J161" i="29"/>
  <c r="H161" i="29"/>
  <c r="G161" i="29"/>
  <c r="E161" i="29"/>
  <c r="D161" i="29"/>
  <c r="K160" i="29"/>
  <c r="J160" i="29"/>
  <c r="H160" i="29"/>
  <c r="G160" i="29"/>
  <c r="E160" i="29"/>
  <c r="D160" i="29"/>
  <c r="K159" i="29"/>
  <c r="J159" i="29"/>
  <c r="H159" i="29"/>
  <c r="G159" i="29"/>
  <c r="E159" i="29"/>
  <c r="D159" i="29"/>
  <c r="K158" i="29"/>
  <c r="J158" i="29"/>
  <c r="H158" i="29"/>
  <c r="G158" i="29"/>
  <c r="E158" i="29"/>
  <c r="D158" i="29"/>
  <c r="K157" i="29"/>
  <c r="J157" i="29"/>
  <c r="H157" i="29"/>
  <c r="G157" i="29"/>
  <c r="E157" i="29"/>
  <c r="D157" i="29"/>
  <c r="K156" i="29"/>
  <c r="J156" i="29"/>
  <c r="H156" i="29"/>
  <c r="G156" i="29"/>
  <c r="E156" i="29"/>
  <c r="D156" i="29"/>
  <c r="K155" i="29"/>
  <c r="J155" i="29"/>
  <c r="H155" i="29"/>
  <c r="G155" i="29"/>
  <c r="E155" i="29"/>
  <c r="D155" i="29"/>
  <c r="K154" i="29"/>
  <c r="J154" i="29"/>
  <c r="H154" i="29"/>
  <c r="G154" i="29"/>
  <c r="E154" i="29"/>
  <c r="D154" i="29"/>
  <c r="K153" i="29"/>
  <c r="J153" i="29"/>
  <c r="H153" i="29"/>
  <c r="G153" i="29"/>
  <c r="E153" i="29"/>
  <c r="D153" i="29"/>
  <c r="K152" i="29"/>
  <c r="J152" i="29"/>
  <c r="H152" i="29"/>
  <c r="G152" i="29"/>
  <c r="E152" i="29"/>
  <c r="D152" i="29"/>
  <c r="K145" i="29"/>
  <c r="J145" i="29"/>
  <c r="H145" i="29"/>
  <c r="G145" i="29"/>
  <c r="E145" i="29"/>
  <c r="D145" i="29"/>
  <c r="K144" i="29"/>
  <c r="J144" i="29"/>
  <c r="H144" i="29"/>
  <c r="G144" i="29"/>
  <c r="E144" i="29"/>
  <c r="D144" i="29"/>
  <c r="K143" i="29"/>
  <c r="J143" i="29"/>
  <c r="H143" i="29"/>
  <c r="G143" i="29"/>
  <c r="E143" i="29"/>
  <c r="D143" i="29"/>
  <c r="K142" i="29"/>
  <c r="J142" i="29"/>
  <c r="H142" i="29"/>
  <c r="G142" i="29"/>
  <c r="E142" i="29"/>
  <c r="D142" i="29"/>
  <c r="K141" i="29"/>
  <c r="J141" i="29"/>
  <c r="H141" i="29"/>
  <c r="G141" i="29"/>
  <c r="E141" i="29"/>
  <c r="D141" i="29"/>
  <c r="K140" i="29"/>
  <c r="J140" i="29"/>
  <c r="H140" i="29"/>
  <c r="G140" i="29"/>
  <c r="E140" i="29"/>
  <c r="D140" i="29"/>
  <c r="K139" i="29"/>
  <c r="J139" i="29"/>
  <c r="H139" i="29"/>
  <c r="G139" i="29"/>
  <c r="E139" i="29"/>
  <c r="D139" i="29"/>
  <c r="K138" i="29"/>
  <c r="J138" i="29"/>
  <c r="H138" i="29"/>
  <c r="G138" i="29"/>
  <c r="E138" i="29"/>
  <c r="D138" i="29"/>
  <c r="K137" i="29"/>
  <c r="J137" i="29"/>
  <c r="H137" i="29"/>
  <c r="G137" i="29"/>
  <c r="E137" i="29"/>
  <c r="D137" i="29"/>
  <c r="K136" i="29"/>
  <c r="J136" i="29"/>
  <c r="H136" i="29"/>
  <c r="G136" i="29"/>
  <c r="E136" i="29"/>
  <c r="D136" i="29"/>
  <c r="K135" i="29"/>
  <c r="J135" i="29"/>
  <c r="H135" i="29"/>
  <c r="G135" i="29"/>
  <c r="E135" i="29"/>
  <c r="D135" i="29"/>
  <c r="K134" i="29"/>
  <c r="J134" i="29"/>
  <c r="H134" i="29"/>
  <c r="G134" i="29"/>
  <c r="E134" i="29"/>
  <c r="D134" i="29"/>
  <c r="K133" i="29"/>
  <c r="J133" i="29"/>
  <c r="H133" i="29"/>
  <c r="G133" i="29"/>
  <c r="E133" i="29"/>
  <c r="D133" i="29"/>
  <c r="K132" i="29"/>
  <c r="J132" i="29"/>
  <c r="H132" i="29"/>
  <c r="G132" i="29"/>
  <c r="E132" i="29"/>
  <c r="D132" i="29"/>
  <c r="K125" i="29"/>
  <c r="J125" i="29"/>
  <c r="H125" i="29"/>
  <c r="G125" i="29"/>
  <c r="E125" i="29"/>
  <c r="D125" i="29"/>
  <c r="K124" i="29"/>
  <c r="J124" i="29"/>
  <c r="H124" i="29"/>
  <c r="G124" i="29"/>
  <c r="E124" i="29"/>
  <c r="D124" i="29"/>
  <c r="K123" i="29"/>
  <c r="J123" i="29"/>
  <c r="H123" i="29"/>
  <c r="G123" i="29"/>
  <c r="E123" i="29"/>
  <c r="D123" i="29"/>
  <c r="K122" i="29"/>
  <c r="J122" i="29"/>
  <c r="H122" i="29"/>
  <c r="G122" i="29"/>
  <c r="E122" i="29"/>
  <c r="D122" i="29"/>
  <c r="K121" i="29"/>
  <c r="J121" i="29"/>
  <c r="H121" i="29"/>
  <c r="G121" i="29"/>
  <c r="E121" i="29"/>
  <c r="D121" i="29"/>
  <c r="K120" i="29"/>
  <c r="J120" i="29"/>
  <c r="H120" i="29"/>
  <c r="G120" i="29"/>
  <c r="E120" i="29"/>
  <c r="D120" i="29"/>
  <c r="K119" i="29"/>
  <c r="J119" i="29"/>
  <c r="H119" i="29"/>
  <c r="G119" i="29"/>
  <c r="E119" i="29"/>
  <c r="D119" i="29"/>
  <c r="K118" i="29"/>
  <c r="J118" i="29"/>
  <c r="H118" i="29"/>
  <c r="G118" i="29"/>
  <c r="E118" i="29"/>
  <c r="D118" i="29"/>
  <c r="K117" i="29"/>
  <c r="J117" i="29"/>
  <c r="H117" i="29"/>
  <c r="G117" i="29"/>
  <c r="E117" i="29"/>
  <c r="D117" i="29"/>
  <c r="K116" i="29"/>
  <c r="J116" i="29"/>
  <c r="H116" i="29"/>
  <c r="G116" i="29"/>
  <c r="E116" i="29"/>
  <c r="D116" i="29"/>
  <c r="K115" i="29"/>
  <c r="J115" i="29"/>
  <c r="H115" i="29"/>
  <c r="G115" i="29"/>
  <c r="E115" i="29"/>
  <c r="D115" i="29"/>
  <c r="K114" i="29"/>
  <c r="J114" i="29"/>
  <c r="H114" i="29"/>
  <c r="G114" i="29"/>
  <c r="E114" i="29"/>
  <c r="D114" i="29"/>
  <c r="K113" i="29"/>
  <c r="J113" i="29"/>
  <c r="H113" i="29"/>
  <c r="G113" i="29"/>
  <c r="E113" i="29"/>
  <c r="D113" i="29"/>
  <c r="K112" i="29"/>
  <c r="J112" i="29"/>
  <c r="H112" i="29"/>
  <c r="G112" i="29"/>
  <c r="E112" i="29"/>
  <c r="D112" i="29"/>
  <c r="K105" i="29"/>
  <c r="J105" i="29"/>
  <c r="H105" i="29"/>
  <c r="G105" i="29"/>
  <c r="E105" i="29"/>
  <c r="D105" i="29"/>
  <c r="K104" i="29"/>
  <c r="J104" i="29"/>
  <c r="H104" i="29"/>
  <c r="G104" i="29"/>
  <c r="E104" i="29"/>
  <c r="D104" i="29"/>
  <c r="K103" i="29"/>
  <c r="J103" i="29"/>
  <c r="H103" i="29"/>
  <c r="G103" i="29"/>
  <c r="E103" i="29"/>
  <c r="D103" i="29"/>
  <c r="K102" i="29"/>
  <c r="J102" i="29"/>
  <c r="H102" i="29"/>
  <c r="G102" i="29"/>
  <c r="E102" i="29"/>
  <c r="D102" i="29"/>
  <c r="K101" i="29"/>
  <c r="J101" i="29"/>
  <c r="H101" i="29"/>
  <c r="G101" i="29"/>
  <c r="E101" i="29"/>
  <c r="D101" i="29"/>
  <c r="K100" i="29"/>
  <c r="J100" i="29"/>
  <c r="H100" i="29"/>
  <c r="G100" i="29"/>
  <c r="E100" i="29"/>
  <c r="D100" i="29"/>
  <c r="K99" i="29"/>
  <c r="J99" i="29"/>
  <c r="H99" i="29"/>
  <c r="G99" i="29"/>
  <c r="E99" i="29"/>
  <c r="D99" i="29"/>
  <c r="K98" i="29"/>
  <c r="J98" i="29"/>
  <c r="H98" i="29"/>
  <c r="G98" i="29"/>
  <c r="E98" i="29"/>
  <c r="D98" i="29"/>
  <c r="K97" i="29"/>
  <c r="J97" i="29"/>
  <c r="H97" i="29"/>
  <c r="G97" i="29"/>
  <c r="E97" i="29"/>
  <c r="D97" i="29"/>
  <c r="K96" i="29"/>
  <c r="J96" i="29"/>
  <c r="H96" i="29"/>
  <c r="G96" i="29"/>
  <c r="E96" i="29"/>
  <c r="D96" i="29"/>
  <c r="K95" i="29"/>
  <c r="J95" i="29"/>
  <c r="H95" i="29"/>
  <c r="G95" i="29"/>
  <c r="E95" i="29"/>
  <c r="D95" i="29"/>
  <c r="K94" i="29"/>
  <c r="J94" i="29"/>
  <c r="H94" i="29"/>
  <c r="G94" i="29"/>
  <c r="E94" i="29"/>
  <c r="D94" i="29"/>
  <c r="K93" i="29"/>
  <c r="J93" i="29"/>
  <c r="H93" i="29"/>
  <c r="G93" i="29"/>
  <c r="E93" i="29"/>
  <c r="D93" i="29"/>
  <c r="K92" i="29"/>
  <c r="J92" i="29"/>
  <c r="H92" i="29"/>
  <c r="G92" i="29"/>
  <c r="E92" i="29"/>
  <c r="D92" i="29"/>
  <c r="K85" i="29"/>
  <c r="J85" i="29"/>
  <c r="H85" i="29"/>
  <c r="G85" i="29"/>
  <c r="E85" i="29"/>
  <c r="D85" i="29"/>
  <c r="K84" i="29"/>
  <c r="J84" i="29"/>
  <c r="H84" i="29"/>
  <c r="G84" i="29"/>
  <c r="E84" i="29"/>
  <c r="D84" i="29"/>
  <c r="K83" i="29"/>
  <c r="J83" i="29"/>
  <c r="H83" i="29"/>
  <c r="G83" i="29"/>
  <c r="E83" i="29"/>
  <c r="D83" i="29"/>
  <c r="K82" i="29"/>
  <c r="J82" i="29"/>
  <c r="H82" i="29"/>
  <c r="G82" i="29"/>
  <c r="E82" i="29"/>
  <c r="D82" i="29"/>
  <c r="K81" i="29"/>
  <c r="J81" i="29"/>
  <c r="H81" i="29"/>
  <c r="G81" i="29"/>
  <c r="E81" i="29"/>
  <c r="D81" i="29"/>
  <c r="K80" i="29"/>
  <c r="J80" i="29"/>
  <c r="H80" i="29"/>
  <c r="G80" i="29"/>
  <c r="E80" i="29"/>
  <c r="D80" i="29"/>
  <c r="K79" i="29"/>
  <c r="J79" i="29"/>
  <c r="H79" i="29"/>
  <c r="G79" i="29"/>
  <c r="E79" i="29"/>
  <c r="D79" i="29"/>
  <c r="K78" i="29"/>
  <c r="J78" i="29"/>
  <c r="H78" i="29"/>
  <c r="G78" i="29"/>
  <c r="E78" i="29"/>
  <c r="D78" i="29"/>
  <c r="K77" i="29"/>
  <c r="J77" i="29"/>
  <c r="H77" i="29"/>
  <c r="G77" i="29"/>
  <c r="E77" i="29"/>
  <c r="D77" i="29"/>
  <c r="K76" i="29"/>
  <c r="J76" i="29"/>
  <c r="H76" i="29"/>
  <c r="G76" i="29"/>
  <c r="E76" i="29"/>
  <c r="D76" i="29"/>
  <c r="K75" i="29"/>
  <c r="J75" i="29"/>
  <c r="H75" i="29"/>
  <c r="G75" i="29"/>
  <c r="E75" i="29"/>
  <c r="D75" i="29"/>
  <c r="K74" i="29"/>
  <c r="J74" i="29"/>
  <c r="H74" i="29"/>
  <c r="G74" i="29"/>
  <c r="E74" i="29"/>
  <c r="D74" i="29"/>
  <c r="K73" i="29"/>
  <c r="J73" i="29"/>
  <c r="H73" i="29"/>
  <c r="G73" i="29"/>
  <c r="E73" i="29"/>
  <c r="D73" i="29"/>
  <c r="K72" i="29"/>
  <c r="J72" i="29"/>
  <c r="H72" i="29"/>
  <c r="G72" i="29"/>
  <c r="E72" i="29"/>
  <c r="D72" i="29"/>
  <c r="K65" i="29"/>
  <c r="J65" i="29"/>
  <c r="H65" i="29"/>
  <c r="G65" i="29"/>
  <c r="E65" i="29"/>
  <c r="D65" i="29"/>
  <c r="K64" i="29"/>
  <c r="J64" i="29"/>
  <c r="H64" i="29"/>
  <c r="G64" i="29"/>
  <c r="E64" i="29"/>
  <c r="D64" i="29"/>
  <c r="K63" i="29"/>
  <c r="J63" i="29"/>
  <c r="H63" i="29"/>
  <c r="G63" i="29"/>
  <c r="E63" i="29"/>
  <c r="D63" i="29"/>
  <c r="K62" i="29"/>
  <c r="J62" i="29"/>
  <c r="H62" i="29"/>
  <c r="G62" i="29"/>
  <c r="E62" i="29"/>
  <c r="D62" i="29"/>
  <c r="K61" i="29"/>
  <c r="J61" i="29"/>
  <c r="H61" i="29"/>
  <c r="G61" i="29"/>
  <c r="E61" i="29"/>
  <c r="D61" i="29"/>
  <c r="K60" i="29"/>
  <c r="J60" i="29"/>
  <c r="H60" i="29"/>
  <c r="G60" i="29"/>
  <c r="E60" i="29"/>
  <c r="D60" i="29"/>
  <c r="K59" i="29"/>
  <c r="J59" i="29"/>
  <c r="H59" i="29"/>
  <c r="G59" i="29"/>
  <c r="E59" i="29"/>
  <c r="D59" i="29"/>
  <c r="K58" i="29"/>
  <c r="J58" i="29"/>
  <c r="H58" i="29"/>
  <c r="G58" i="29"/>
  <c r="E58" i="29"/>
  <c r="D58" i="29"/>
  <c r="K57" i="29"/>
  <c r="J57" i="29"/>
  <c r="H57" i="29"/>
  <c r="G57" i="29"/>
  <c r="E57" i="29"/>
  <c r="D57" i="29"/>
  <c r="K56" i="29"/>
  <c r="J56" i="29"/>
  <c r="H56" i="29"/>
  <c r="G56" i="29"/>
  <c r="E56" i="29"/>
  <c r="D56" i="29"/>
  <c r="K55" i="29"/>
  <c r="J55" i="29"/>
  <c r="H55" i="29"/>
  <c r="G55" i="29"/>
  <c r="E55" i="29"/>
  <c r="D55" i="29"/>
  <c r="K54" i="29"/>
  <c r="J54" i="29"/>
  <c r="H54" i="29"/>
  <c r="G54" i="29"/>
  <c r="E54" i="29"/>
  <c r="D54" i="29"/>
  <c r="K53" i="29"/>
  <c r="J53" i="29"/>
  <c r="H53" i="29"/>
  <c r="G53" i="29"/>
  <c r="E53" i="29"/>
  <c r="D53" i="29"/>
  <c r="K52" i="29"/>
  <c r="J52" i="29"/>
  <c r="H52" i="29"/>
  <c r="G52" i="29"/>
  <c r="E52" i="29"/>
  <c r="D52" i="29"/>
  <c r="K45" i="29"/>
  <c r="J45" i="29"/>
  <c r="H45" i="29"/>
  <c r="G45" i="29"/>
  <c r="E45" i="29"/>
  <c r="D45" i="29"/>
  <c r="K44" i="29"/>
  <c r="J44" i="29"/>
  <c r="H44" i="29"/>
  <c r="G44" i="29"/>
  <c r="E44" i="29"/>
  <c r="D44" i="29"/>
  <c r="K43" i="29"/>
  <c r="J43" i="29"/>
  <c r="H43" i="29"/>
  <c r="G43" i="29"/>
  <c r="E43" i="29"/>
  <c r="D43" i="29"/>
  <c r="K42" i="29"/>
  <c r="J42" i="29"/>
  <c r="H42" i="29"/>
  <c r="G42" i="29"/>
  <c r="E42" i="29"/>
  <c r="D42" i="29"/>
  <c r="K41" i="29"/>
  <c r="J41" i="29"/>
  <c r="H41" i="29"/>
  <c r="G41" i="29"/>
  <c r="E41" i="29"/>
  <c r="D41" i="29"/>
  <c r="K40" i="29"/>
  <c r="J40" i="29"/>
  <c r="H40" i="29"/>
  <c r="G40" i="29"/>
  <c r="E40" i="29"/>
  <c r="D40" i="29"/>
  <c r="K39" i="29"/>
  <c r="J39" i="29"/>
  <c r="H39" i="29"/>
  <c r="G39" i="29"/>
  <c r="E39" i="29"/>
  <c r="D39" i="29"/>
  <c r="K38" i="29"/>
  <c r="J38" i="29"/>
  <c r="H38" i="29"/>
  <c r="G38" i="29"/>
  <c r="E38" i="29"/>
  <c r="D38" i="29"/>
  <c r="K37" i="29"/>
  <c r="J37" i="29"/>
  <c r="H37" i="29"/>
  <c r="G37" i="29"/>
  <c r="E37" i="29"/>
  <c r="D37" i="29"/>
  <c r="K36" i="29"/>
  <c r="J36" i="29"/>
  <c r="H36" i="29"/>
  <c r="G36" i="29"/>
  <c r="E36" i="29"/>
  <c r="D36" i="29"/>
  <c r="K35" i="29"/>
  <c r="J35" i="29"/>
  <c r="H35" i="29"/>
  <c r="G35" i="29"/>
  <c r="E35" i="29"/>
  <c r="D35" i="29"/>
  <c r="K34" i="29"/>
  <c r="J34" i="29"/>
  <c r="H34" i="29"/>
  <c r="G34" i="29"/>
  <c r="E34" i="29"/>
  <c r="D34" i="29"/>
  <c r="K33" i="29"/>
  <c r="J33" i="29"/>
  <c r="H33" i="29"/>
  <c r="G33" i="29"/>
  <c r="E33" i="29"/>
  <c r="D33" i="29"/>
  <c r="K32" i="29"/>
  <c r="J32" i="29"/>
  <c r="H32" i="29"/>
  <c r="G32" i="29"/>
  <c r="E32" i="29"/>
  <c r="D32" i="29"/>
  <c r="K25" i="29"/>
  <c r="J25" i="29"/>
  <c r="K24" i="29"/>
  <c r="J24" i="29"/>
  <c r="K23" i="29"/>
  <c r="J23" i="29"/>
  <c r="K22" i="29"/>
  <c r="J22" i="29"/>
  <c r="K21" i="29"/>
  <c r="J21" i="29"/>
  <c r="K20" i="29"/>
  <c r="J20" i="29"/>
  <c r="K19" i="29"/>
  <c r="J19" i="29"/>
  <c r="K18" i="29"/>
  <c r="J18" i="29"/>
  <c r="K17" i="29"/>
  <c r="J17" i="29"/>
  <c r="K16" i="29"/>
  <c r="J16" i="29"/>
  <c r="K15" i="29"/>
  <c r="J15" i="29"/>
  <c r="K14" i="29"/>
  <c r="J14" i="29"/>
  <c r="K13" i="29"/>
  <c r="J13" i="29"/>
  <c r="K12" i="29"/>
  <c r="J12" i="29"/>
  <c r="H25" i="29"/>
  <c r="G25" i="29"/>
  <c r="H24" i="29"/>
  <c r="G24" i="29"/>
  <c r="H23" i="29"/>
  <c r="G23" i="29"/>
  <c r="H22" i="29"/>
  <c r="G22" i="29"/>
  <c r="H21" i="29"/>
  <c r="G21" i="29"/>
  <c r="H20" i="29"/>
  <c r="G20" i="29"/>
  <c r="H19" i="29"/>
  <c r="G19" i="29"/>
  <c r="H18" i="29"/>
  <c r="G18" i="29"/>
  <c r="H17" i="29"/>
  <c r="G17" i="29"/>
  <c r="H16" i="29"/>
  <c r="G16" i="29"/>
  <c r="H15" i="29"/>
  <c r="G15" i="29"/>
  <c r="H14" i="29"/>
  <c r="G14" i="29"/>
  <c r="H13" i="29"/>
  <c r="G13" i="29"/>
  <c r="H12" i="29"/>
  <c r="G12" i="29"/>
  <c r="E25" i="29"/>
  <c r="D25" i="29"/>
  <c r="E24" i="29"/>
  <c r="D24" i="29"/>
  <c r="E23" i="29"/>
  <c r="D23" i="29"/>
  <c r="E22" i="29"/>
  <c r="D22" i="29"/>
  <c r="E21" i="29"/>
  <c r="D21" i="29"/>
  <c r="E20" i="29"/>
  <c r="D20" i="29"/>
  <c r="E19" i="29"/>
  <c r="D19" i="29"/>
  <c r="E18" i="29"/>
  <c r="D18" i="29"/>
  <c r="E17" i="29"/>
  <c r="D17" i="29"/>
  <c r="E16" i="29"/>
  <c r="D16" i="29"/>
  <c r="E15" i="29"/>
  <c r="D15" i="29"/>
  <c r="E14" i="29"/>
  <c r="D14" i="29"/>
  <c r="E13" i="29"/>
  <c r="D13" i="29"/>
  <c r="E12" i="29"/>
  <c r="D12" i="29"/>
  <c r="E14" i="23"/>
  <c r="D22" i="23" s="1"/>
  <c r="D14" i="23"/>
  <c r="D21" i="23" s="1"/>
  <c r="D7" i="28"/>
  <c r="D6" i="28"/>
  <c r="D5" i="28"/>
  <c r="B7" i="28"/>
  <c r="B6" i="28"/>
  <c r="B5" i="28"/>
  <c r="J10" i="17"/>
  <c r="J9" i="17"/>
  <c r="J8" i="17"/>
  <c r="H10" i="17"/>
  <c r="H9" i="17"/>
  <c r="H8" i="17"/>
  <c r="F10" i="17"/>
  <c r="F9" i="17"/>
  <c r="F8" i="17"/>
  <c r="G28" i="25" l="1"/>
  <c r="G27" i="25" l="1"/>
  <c r="G26" i="25"/>
  <c r="G25" i="25"/>
  <c r="G24" i="25"/>
  <c r="G23" i="25"/>
  <c r="E7" i="28" l="1"/>
  <c r="B7" i="18"/>
  <c r="E7" i="16"/>
  <c r="D7" i="16" l="1"/>
  <c r="C7" i="16"/>
  <c r="E6" i="28" l="1"/>
  <c r="B6" i="18"/>
  <c r="B5" i="18"/>
  <c r="F30" i="25" l="1"/>
  <c r="G20" i="25" l="1"/>
  <c r="G29" i="25" l="1"/>
  <c r="G22" i="25"/>
  <c r="G21" i="25"/>
  <c r="G19" i="25"/>
  <c r="G18" i="25"/>
  <c r="G17" i="25"/>
  <c r="G16" i="25"/>
  <c r="G15" i="25"/>
  <c r="G14" i="25"/>
  <c r="E30" i="25" l="1"/>
  <c r="F6" i="18" s="1"/>
  <c r="B28" i="23"/>
  <c r="B33" i="23"/>
  <c r="G6" i="18" l="1"/>
  <c r="G6" i="28" s="1"/>
  <c r="F6" i="28"/>
  <c r="F5" i="18"/>
  <c r="F5" i="28" s="1"/>
  <c r="F7" i="18"/>
  <c r="B29" i="23"/>
  <c r="G7" i="18" l="1"/>
  <c r="G7" i="28" s="1"/>
  <c r="F7" i="28"/>
  <c r="B30" i="23"/>
  <c r="B31" i="23" l="1"/>
  <c r="B32" i="23" s="1"/>
  <c r="G5" i="18" l="1"/>
  <c r="G5" i="28" s="1"/>
  <c r="G8" i="28" s="1"/>
  <c r="G11" i="28" s="1"/>
  <c r="E5" i="28"/>
  <c r="C22" i="23"/>
  <c r="C21" i="23"/>
  <c r="G8" i="18" l="1"/>
  <c r="C28" i="23"/>
  <c r="C33" i="23"/>
  <c r="C29" i="23"/>
  <c r="C30" i="23"/>
  <c r="C32" i="23"/>
  <c r="C31" i="23"/>
  <c r="G11" i="18" l="1"/>
  <c r="C8" i="23" l="1"/>
  <c r="C9" i="23" l="1"/>
  <c r="C24" i="23" s="1"/>
  <c r="E24" i="23" s="1"/>
  <c r="C14" i="23"/>
  <c r="C15" i="23" s="1"/>
  <c r="D24" i="23" s="1"/>
</calcChain>
</file>

<file path=xl/sharedStrings.xml><?xml version="1.0" encoding="utf-8"?>
<sst xmlns="http://schemas.openxmlformats.org/spreadsheetml/2006/main" count="851" uniqueCount="147">
  <si>
    <t>Instructie:</t>
  </si>
  <si>
    <t>1. Format en indeling niet wijzigen</t>
  </si>
  <si>
    <t>5. Prijzenblad dient rechtsgeldig (digitaal) ondertekend te worden door een tekenbevoegd persoon (op deze pagina)</t>
  </si>
  <si>
    <t>Classificatie:  strikt vertrouwelijk</t>
  </si>
  <si>
    <t>Naam Inschrijver</t>
  </si>
  <si>
    <t>Naam tekenbevoegd persoon:</t>
  </si>
  <si>
    <t>&lt;Naam&gt;</t>
  </si>
  <si>
    <t>Datum:</t>
  </si>
  <si>
    <t>Handtekening tekenbevoegd persoon:</t>
  </si>
  <si>
    <t>&lt;Datum&gt;</t>
  </si>
  <si>
    <t>Toelichting tariefopbouw (vereenvoudigde weergave)</t>
  </si>
  <si>
    <t>Prijs per uur (facturatie)</t>
  </si>
  <si>
    <t xml:space="preserve">
Overeengekomen Inhuurtarief per uur.
Richtlijntarieven van toepassing.
</t>
  </si>
  <si>
    <t xml:space="preserve">
Overeengekomen Inhuurtarief per uur.
Richtlijntarieven van toepassing.</t>
  </si>
  <si>
    <t xml:space="preserve">Externe Medewerkers
</t>
  </si>
  <si>
    <t>Vul de blauwe velden in (verplichting)</t>
  </si>
  <si>
    <t>Korte toelichting</t>
  </si>
  <si>
    <t xml:space="preserve">* Let op! Opslagen worden afgerond op 2 decimalen achter de komma. </t>
  </si>
  <si>
    <t>Toelichting</t>
  </si>
  <si>
    <t>Van Inschrijver wordt verwacht dat hij per doelgroep, opgenomen in de Richtlijntarieven zoals bijgesloten in het tabblad 6. Richtlijntarieven, aangeeft met welk percentage onder, op of boven de maximale</t>
  </si>
  <si>
    <t xml:space="preserve">eindschaal Inchrijver in staat is om de Aanvragen te vervullen. Het ingevoerde percentage per doelgroep wordt gewogen berekend op basis van het inhuurvolume per doelgroep en zal </t>
  </si>
  <si>
    <t>als gewogen percentage gebruikt worden voor de aanpassing van het fictieve inhuurtarief ten behoeve van het juist bepalen van de Inschrijfprijs.</t>
  </si>
  <si>
    <t>Door Opdrachtgever zijn de toe te passen percentages begrenst op een maximale verlaging van -10% en en maximale verhoging van 5%.</t>
  </si>
  <si>
    <t xml:space="preserve">Lager dan wel hoger inschalen dan de vooraf bepaalde percentages door Opdrachtgever is niet toegestaan (o.a. in verband met juiste beloning conform wet- en regelgeving) </t>
  </si>
  <si>
    <t>Vul de lichtblauwe velden in (verplichting)</t>
  </si>
  <si>
    <t>Voorbeeldfuncties (gebasserd op huidige inhuurbestand) niet uitputtend.</t>
  </si>
  <si>
    <t>Percentage van de totale inhuurbehoefte</t>
  </si>
  <si>
    <t>HR</t>
  </si>
  <si>
    <t>Management</t>
  </si>
  <si>
    <t>Totaal gewogen percentage</t>
  </si>
  <si>
    <t>Inschrijfprijs</t>
  </si>
  <si>
    <t>Berekening voor prijsvergelijk / ranking</t>
  </si>
  <si>
    <t>Tarief*</t>
  </si>
  <si>
    <t>Aangeboden 
Broker-opslag</t>
  </si>
  <si>
    <t>Aangepast Tarief* o.b.v. doelstellingsspercentage</t>
  </si>
  <si>
    <t>Rekentool prijsscore</t>
  </si>
  <si>
    <t>Prijs Inschrijver</t>
  </si>
  <si>
    <t>Minimale prijs</t>
  </si>
  <si>
    <t>Maximale prijs</t>
  </si>
  <si>
    <t>Uw totale inschrijfprijs</t>
  </si>
  <si>
    <t>Totale inschrijving</t>
  </si>
  <si>
    <t>Omschrijving</t>
  </si>
  <si>
    <t>Punten prijs</t>
  </si>
  <si>
    <t>Score voor waarde van inschrijver</t>
  </si>
  <si>
    <t>Punten</t>
  </si>
  <si>
    <t>Richtlijntarieven</t>
  </si>
  <si>
    <t>Doelgroep</t>
  </si>
  <si>
    <t>Begin</t>
  </si>
  <si>
    <t>Midden</t>
  </si>
  <si>
    <t>Eind</t>
  </si>
  <si>
    <t>Schaal</t>
  </si>
  <si>
    <t>Minimum Richttarief</t>
  </si>
  <si>
    <t>Maximum Richttarief</t>
  </si>
  <si>
    <t>Opslag te betalen door Opdrachtgever*</t>
  </si>
  <si>
    <t>Minimale Opslag te 
betalen door Opdrachtgever
(begrenzing)</t>
  </si>
  <si>
    <t>Maximale Opslag te betalen door Opdrachtgever  (begrenzing)</t>
  </si>
  <si>
    <t xml:space="preserve">
Overeengekomen Inhuurtarief per uur.
Richtlijntarieven niet van toepassing bij te migreren contracten.</t>
  </si>
  <si>
    <t>Inhuurtarief (excl. Opslag)</t>
  </si>
  <si>
    <t>Opslag</t>
  </si>
  <si>
    <t xml:space="preserve">3. Inschrijvers dienen deze Bijlage, het Prijzenblad, volledig in te vullen. </t>
  </si>
  <si>
    <t>Invulblad Opslagen</t>
  </si>
  <si>
    <t>Invulblad Doelstellingspercentage per doelgroep</t>
  </si>
  <si>
    <t>Doelstellings-percentage Inschijver</t>
  </si>
  <si>
    <t xml:space="preserve">Aangeboden Doelstellingspercentages worden opgenomen in de KPI-rapportage en jaarlijks middels een resultaatmeting getoetst. </t>
  </si>
  <si>
    <t>Bedrijfsvoering</t>
  </si>
  <si>
    <t>Copyright ©2025 Erasmus Medisch Centrum</t>
  </si>
  <si>
    <t xml:space="preserve">Niets uit deze uitgave mag worden verveelvoudigd, opgeslagen in een geautomatiseerd gegevensbestand, of openbaar gemaakt, in enige vorm of op enige wijze, hetzij elektronisch, mechanisch, door fotokopieën, opnamen of enig andere manier, zonder voorafgaande schriftelijke toestemming van Erasmus Medisch Centrum. </t>
  </si>
  <si>
    <t>Copyright ©2025 Erasmus Medisch Centrum. Niets uit deze uitgave mag worden verveelvoudigd zonder toestemming van Erasmus Medisch Centrum.</t>
  </si>
  <si>
    <t>Er kan maximaal 1 Opslag per Nadere Overeenkomst (inzet) worden toegepast.</t>
  </si>
  <si>
    <t>Opslag per uur, Intermediaire dienstverlening 
(incl contract service) - Toeleveranciers</t>
  </si>
  <si>
    <t>Opslag per uur, Intermediaire dienstverlening 
(incl contract service) - Zzp</t>
  </si>
  <si>
    <t>Opslag per uur voor te migreren contracten 
(zowel Toeleveranciers als Zzp)</t>
  </si>
  <si>
    <t>Idem aan 1 &amp; 2 echter bedoeld voor de, ten tijde van definitieve gunning, actieve Nadere Overeenkomsten welke bij Inschrijver worden ondergebracht (gemigreerd)</t>
  </si>
  <si>
    <t>Communicatie</t>
  </si>
  <si>
    <t>Financieel</t>
  </si>
  <si>
    <t>IT</t>
  </si>
  <si>
    <t xml:space="preserve">Juridisch </t>
  </si>
  <si>
    <t>Medisch (klinisch) (mede)behandelend</t>
  </si>
  <si>
    <t>Medisch (klinisch) ondersteunend</t>
  </si>
  <si>
    <t>Onderwijs en onderzoek</t>
  </si>
  <si>
    <t>Onderwijs en onderzoek ondersteunend</t>
  </si>
  <si>
    <t>Projectmanagement</t>
  </si>
  <si>
    <t>Adviseur bedrijfsvoering, Adviseur strategische vraagstukken, Analist specifieke taken, Informatiespecialist bibliotheek, Stafmedewerker commissie, etc.</t>
  </si>
  <si>
    <t>Adviseur communicatie, Medewerker tekstverwerking, Stafmedewerker communicatie, etc.</t>
  </si>
  <si>
    <t>Adviseur financiën, Adviseur treasury, Business controller, Controller, Themacontroller, etc.</t>
  </si>
  <si>
    <t>Adviseur ARBO, Adviseur HRM, Adviseur P&amp;O, Arbeidshygiënist, Consulent Werk en Mobiliteit, HR Adviseur, Stafmedewerker roosterplanning, etc.</t>
  </si>
  <si>
    <t>Vastgoed</t>
  </si>
  <si>
    <t>Adviseur functioneel beheer, Adviseur IT, Data manager, ICT beheerder / ontwikkelaar, IT Specialist, Ontwerper, Testcoördinator, etc.</t>
  </si>
  <si>
    <t>Juridisch adviseur, Juridisch administratief medewerker, Jurst, etc.</t>
  </si>
  <si>
    <t>Coördinator, Directeur HR , Manager, Sectormanager, etc.</t>
  </si>
  <si>
    <t>Medisch verpleging</t>
  </si>
  <si>
    <t>IC verpleegkundige, Research verpleegkundige, SEH verpleegkundige, Senior IC verpleegkundige, Senior SEH verpleegkundige, Senior verpleegkundige, Sr. verpleegkundig consulent, Verpleegkundig consulent transferzorg, Verpleegkundige, etc.</t>
  </si>
  <si>
    <t>Apotheker, Basispsycholoog, Bedrijfsarts, GZ-Psycholoog, Medisch immunoloog, Sedatie Praktijk Specialist, Universitair medisch specialist, Verpleegkundig specialist, etc.</t>
  </si>
  <si>
    <t>Anesthesie medewerker, Apothekersassistent, Assistent OK werkzaamheden, Cardiologisch laborant, Operatieassistent, Poli- kliniekassistent, Radiologisch laborant, Specialistisch radiologisch laborant, Technicus laboratorium klinische electrofysiologie, Technisch oogheelkundig assistent, Zorgassistent, Zorgondersteuner IC, etc.</t>
  </si>
  <si>
    <t>Gastdocent, Opleider, Wetenschappelijk onderzoeker, etc.</t>
  </si>
  <si>
    <t>Adviseur Projectoptimalisatie, Consultant, Organisatieadviseur, Project-/ Programmamanager, Projectmanager, Stafassistent projecten, etc.</t>
  </si>
  <si>
    <t>Adviseur Vastgoed, Projectcoördinator, Stafassistent nieuwbouw, Technisch medewerker, etc.</t>
  </si>
  <si>
    <t>Facilitair &amp; Inkoop</t>
  </si>
  <si>
    <t>Adviseur facilitaire zaken, Coördinator Bedrijfshulpverlening, Facilitair medewerker allround, Facilitair zorgmedewerker, Inkoopadviseur, Inkoper, Kok, Logistiek medewerker, Stafassistent facilitaire zaken, Supply chain medewerker etc.</t>
  </si>
  <si>
    <t>Adviseur onderwijs, Adviseur onderzoek, Stafassistent onderwijs, Stafmedewerker commissie, Stafmedewerker onderwijs, etc.</t>
  </si>
  <si>
    <t>Administratief (medisch) &amp; Secretarieel</t>
  </si>
  <si>
    <t>Administratief medewerker, Administratief medewerker financieel, Doktersassistent, Projectadministrateur, Secretaresse, Secretarieel- administratief medewerker, etc.</t>
  </si>
  <si>
    <t>TenderNed-nummer </t>
  </si>
  <si>
    <t>512646 </t>
  </si>
  <si>
    <t>Europese openbare aanbesteding Brokerdienstverlening</t>
  </si>
  <si>
    <t>Factor eenmalige uitkeringen</t>
  </si>
  <si>
    <t>Administratief</t>
  </si>
  <si>
    <t>1 t/m 5</t>
  </si>
  <si>
    <t>H/MS</t>
  </si>
  <si>
    <t>H,H/A</t>
  </si>
  <si>
    <t>Facilitair</t>
  </si>
  <si>
    <t>Inkoop</t>
  </si>
  <si>
    <t>Kwaliteit</t>
  </si>
  <si>
    <t>Richtlijntarieven (Excl. BTW)</t>
  </si>
  <si>
    <r>
      <t xml:space="preserve">Uurtarieven inclusief loonkosten, vaste nominale Marktopslag per schaal, reis/ autokosten en opleidingskosten.  
Voor deze Doelgroep geldt geen overwerk        </t>
    </r>
    <r>
      <rPr>
        <b/>
        <sz val="14"/>
        <rFont val="VAG Rounded Std Thin"/>
      </rPr>
      <t>EXCLUSIEF BTW</t>
    </r>
  </si>
  <si>
    <t>Richtlijntarieven Inhuur Professionals (Excl. BTW)</t>
  </si>
  <si>
    <t>Medisch administratief</t>
  </si>
  <si>
    <t>5M</t>
  </si>
  <si>
    <t>6M</t>
  </si>
  <si>
    <t>7M</t>
  </si>
  <si>
    <t>8aM</t>
  </si>
  <si>
    <t>8M</t>
  </si>
  <si>
    <t>9aM</t>
  </si>
  <si>
    <t>9M</t>
  </si>
  <si>
    <t>10M</t>
  </si>
  <si>
    <t>11a</t>
  </si>
  <si>
    <t>MS</t>
  </si>
  <si>
    <t>UMS</t>
  </si>
  <si>
    <t>Medisch (klinisch) (mede) behandelend</t>
  </si>
  <si>
    <t>Excl. BTW</t>
  </si>
  <si>
    <t>Incl. BTW</t>
  </si>
  <si>
    <t>Inschrijfprijs excl. BTW</t>
  </si>
  <si>
    <t>Inschrijfprijs incl. BTW</t>
  </si>
  <si>
    <t>Bandbreedte excl. BTW</t>
  </si>
  <si>
    <t>Bandbreedte incl. BTW</t>
  </si>
  <si>
    <t>Totaal Brokerdienstverlening</t>
  </si>
  <si>
    <t>4. Alle prijzen worden zowel exclusief als inclusief BTW weergegeven</t>
  </si>
  <si>
    <t>2. Vul alleen de lichtblauwe velden in.</t>
  </si>
  <si>
    <t>Bedragen zowel exclusief als inclusief BTW. Opgave door Inschrijver alleen excl. BTW</t>
  </si>
  <si>
    <r>
      <t xml:space="preserve">Uurtarieven inclusief loonkosten, vaste nominale Marktopslag per schaal, reis/ autokosten en opleidingskosten.  
Voor deze Doelgroep geldt geen overwerk        </t>
    </r>
    <r>
      <rPr>
        <b/>
        <sz val="14"/>
        <rFont val="VAG Rounded Std Thin"/>
      </rPr>
      <t>INCLUSIEF BTW</t>
    </r>
  </si>
  <si>
    <t>Richtlijntarieven Inhuur Professionals (Incl. BTW)</t>
  </si>
  <si>
    <t>Zie tabblad 6.&amp; 7. Richtlijntarieven voor de maximale eindtarieven per doelgroep</t>
  </si>
  <si>
    <t>*Bevat tevens fictieve data om inschrijvingen te kunnen vergelijken en strategisch inschrijven te voorkomen.</t>
  </si>
  <si>
    <t>Uren</t>
  </si>
  <si>
    <t>Bijlage 5	 - Prijzenblad</t>
  </si>
  <si>
    <t xml:space="preserve">Als Opslag op het Inhuurtarief van Toeleveranciers. Inclusief de kosten voor sourcing, contractmanagement, implementatie, VMS, exit,  etc. 
Een vaste absolute Opslag per gefactureerd uur. </t>
  </si>
  <si>
    <t xml:space="preserve">Als opslag op het Inhuurtarief van Zzp. Inclusief de kosten voor sourcing, contractmanagement, implementatie, VMS, exit,  etc. 
Een vaste absolute Opslag per gefactureerd uur.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</si>
</sst>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8" formatCode="&quot;€&quot;\ #,##0.00_);[Red]\(&quot;€&quot;\ #,##0.00\)"/>
    <numFmt numFmtId="44" formatCode="_(&quot;€&quot;\ * #,##0.00_);_(&quot;€&quot;\ * \(#,##0.00\);_(&quot;€&quot;\ * &quot;-&quot;??_);_(@_)"/>
    <numFmt numFmtId="43" formatCode="_(* #,##0.00_);_(* \(#,##0.00\);_(* &quot;-&quot;??_);_(@_)"/>
    <numFmt numFmtId="164" formatCode="&quot;€&quot;\ #,##0.00;[Red]&quot;€&quot;\ \-#,##0.00"/>
    <numFmt numFmtId="165" formatCode="_ &quot;€&quot;\ * #,##0.00_ ;_ &quot;€&quot;\ * \-#,##0.00_ ;_ &quot;€&quot;\ * &quot;-&quot;??_ ;_ @_ "/>
    <numFmt numFmtId="166" formatCode="_ * #,##0.00_ ;_ * \-#,##0.00_ ;_ * &quot;-&quot;??_ ;_ @_ "/>
    <numFmt numFmtId="167" formatCode="&quot;€&quot;\ #,##0.00"/>
    <numFmt numFmtId="168" formatCode="0.0%"/>
    <numFmt numFmtId="169" formatCode="&quot;€&quot;\ #,##0"/>
    <numFmt numFmtId="170" formatCode="_ [$€-413]\ * #,##0.00_ ;_ [$€-413]\ * \-#,##0.00_ ;_ [$€-413]\ * &quot;-&quot;??_ ;_ @_ "/>
    <numFmt numFmtId="171" formatCode="_-* #,##0.00_-;_-* #,##0.00\-;_-* &quot;-&quot;??_-;_-@_-"/>
    <numFmt numFmtId="172" formatCode="_(&quot;€&quot;* #,##0.00_);_(&quot;€&quot;* \(#,##0.00\);_(&quot;€&quot;* &quot;-&quot;??_);_(@_)"/>
    <numFmt numFmtId="173" formatCode="_-&quot;€&quot;\ * #,##0.00_-;_-&quot;€&quot;\ * #,##0.00\-;_-&quot;€&quot;\ * &quot;-&quot;??_-;_-@_-"/>
    <numFmt numFmtId="174" formatCode="0.0"/>
    <numFmt numFmtId="175" formatCode="_-[$€-2]\ * #,##0.00_-;_-[$€-2]\ * #,##0.00\-;_-[$€-2]\ * &quot;-&quot;??_-;_-@_-"/>
    <numFmt numFmtId="176" formatCode="_-[$€-2]\ * #,##0_-;_-[$€-2]\ * #,##0\-;_-[$€-2]\ * &quot;-&quot;??_-;_-@_-"/>
    <numFmt numFmtId="177" formatCode="0.0000"/>
    <numFmt numFmtId="178" formatCode="_ &quot;€&quot;\ * #,##0_ ;_ &quot;€&quot;\ * \-#,##0_ ;_ &quot;€&quot;\ * &quot;-&quot;??_ ;_ @_ "/>
    <numFmt numFmtId="179" formatCode="_-[$€-2]\ * #,##0.00_-;_-[$€-2]\ * #,##0.00\-;_-[$€-2]\ * &quot;-&quot;??_-;_-@"/>
    <numFmt numFmtId="180" formatCode="_-[$€-2]\ * #,##0_-;_-[$€-2]\ * #,##0\-;_-[$€-2]\ * &quot;-&quot;??_-;_-@"/>
  </numFmts>
  <fonts count="123">
    <font>
      <sz val="11"/>
      <color theme="1"/>
      <name val="Arial"/>
    </font>
    <font>
      <sz val="12"/>
      <color theme="1"/>
      <name val="Calibri"/>
      <family val="2"/>
      <scheme val="minor"/>
    </font>
    <font>
      <sz val="11"/>
      <color theme="1"/>
      <name val="Calibri"/>
      <family val="2"/>
      <scheme val="minor"/>
    </font>
    <font>
      <sz val="10"/>
      <name val="Arial"/>
      <family val="2"/>
    </font>
    <font>
      <sz val="10"/>
      <color theme="1"/>
      <name val="OpenSans"/>
      <family val="2"/>
    </font>
    <font>
      <sz val="11"/>
      <color theme="1"/>
      <name val="Calibri"/>
      <family val="2"/>
      <scheme val="minor"/>
    </font>
    <font>
      <sz val="10"/>
      <name val="Arial"/>
      <family val="2"/>
    </font>
    <font>
      <sz val="11"/>
      <color theme="1"/>
      <name val="Arial"/>
      <family val="2"/>
    </font>
    <font>
      <sz val="11"/>
      <color theme="1"/>
      <name val="Arial"/>
      <family val="2"/>
    </font>
    <font>
      <sz val="11"/>
      <color rgb="FF3F3F76"/>
      <name val="Calibri"/>
      <family val="2"/>
      <scheme val="minor"/>
    </font>
    <font>
      <sz val="11"/>
      <color theme="0"/>
      <name val="Calibri"/>
      <family val="2"/>
      <scheme val="minor"/>
    </font>
    <font>
      <u/>
      <sz val="10"/>
      <color rgb="FF0000FF"/>
      <name val="Arial"/>
      <family val="2"/>
    </font>
    <font>
      <u/>
      <sz val="10"/>
      <color indexed="12"/>
      <name val="Arial"/>
      <family val="2"/>
    </font>
    <font>
      <sz val="10"/>
      <color theme="1"/>
      <name val="VAGRoundedStd-Thin"/>
    </font>
    <font>
      <b/>
      <sz val="16"/>
      <color indexed="63"/>
      <name val="VAGRoundedStd-Thin"/>
    </font>
    <font>
      <sz val="18"/>
      <color rgb="FFE26207"/>
      <name val="VAGRoundedStd-Thin"/>
    </font>
    <font>
      <b/>
      <sz val="16"/>
      <color theme="1"/>
      <name val="VAGRoundedStd-Thin"/>
    </font>
    <font>
      <sz val="18"/>
      <color theme="1"/>
      <name val="VAGRoundedStd-Thin"/>
    </font>
    <font>
      <b/>
      <sz val="10"/>
      <color theme="1"/>
      <name val="VAGRoundedStd-Thin"/>
    </font>
    <font>
      <b/>
      <sz val="14"/>
      <color theme="1"/>
      <name val="VAGRoundedStd-Thin"/>
    </font>
    <font>
      <sz val="12"/>
      <color theme="1"/>
      <name val="VAGRoundedStd-Thin"/>
    </font>
    <font>
      <sz val="11"/>
      <color theme="1"/>
      <name val="VAGRoundedStd-Thin"/>
    </font>
    <font>
      <b/>
      <sz val="12"/>
      <color theme="1"/>
      <name val="VAGRoundedStd-Thin"/>
    </font>
    <font>
      <sz val="12"/>
      <color rgb="FFE26207"/>
      <name val="VAGRoundedStd-Thin"/>
    </font>
    <font>
      <b/>
      <sz val="20"/>
      <name val="VAGRoundedStd-Thin"/>
    </font>
    <font>
      <b/>
      <sz val="20"/>
      <color theme="1"/>
      <name val="VAGRoundedStd-Thin"/>
    </font>
    <font>
      <sz val="20"/>
      <color theme="1"/>
      <name val="VAGRoundedStd-Thin"/>
    </font>
    <font>
      <sz val="12"/>
      <color rgb="FF4D4D4D"/>
      <name val="VAGRoundedStd-Thin"/>
    </font>
    <font>
      <b/>
      <sz val="12"/>
      <name val="VAGRoundedStd-Thin"/>
    </font>
    <font>
      <sz val="10"/>
      <color theme="0"/>
      <name val="VAGRoundedStd-Thin"/>
    </font>
    <font>
      <i/>
      <sz val="10"/>
      <color theme="1"/>
      <name val="VAGRoundedStd-Thin"/>
    </font>
    <font>
      <i/>
      <sz val="12"/>
      <name val="VAGRoundedStd-Thin"/>
    </font>
    <font>
      <sz val="12"/>
      <name val="VAGRoundedStd-Thin"/>
    </font>
    <font>
      <sz val="14"/>
      <name val="VAGRoundedStd-Thin"/>
    </font>
    <font>
      <sz val="14"/>
      <color theme="1"/>
      <name val="VAGRoundedStd-Thin"/>
    </font>
    <font>
      <sz val="14"/>
      <color theme="0" tint="-4.9989318521683403E-2"/>
      <name val="VAGRoundedStd-Thin"/>
    </font>
    <font>
      <sz val="14"/>
      <color theme="0"/>
      <name val="VAGRoundedStd-Thin"/>
    </font>
    <font>
      <b/>
      <i/>
      <sz val="14"/>
      <color theme="1"/>
      <name val="VAGRoundedStd-Thin"/>
    </font>
    <font>
      <b/>
      <sz val="12"/>
      <color rgb="FF333333"/>
      <name val="VAGRoundedStd-Thin"/>
    </font>
    <font>
      <sz val="12"/>
      <color theme="0"/>
      <name val="VAGRoundedStd-Thin"/>
    </font>
    <font>
      <sz val="10"/>
      <name val="VAGRoundedStd-Thin"/>
    </font>
    <font>
      <sz val="11"/>
      <name val="VAGRoundedStd-Thin"/>
    </font>
    <font>
      <b/>
      <sz val="11"/>
      <color theme="1"/>
      <name val="VAGRoundedStd-Thin"/>
    </font>
    <font>
      <b/>
      <sz val="10"/>
      <name val="VAGRoundedStd-Thin"/>
    </font>
    <font>
      <sz val="10"/>
      <color rgb="FF000000"/>
      <name val="VAGRoundedStd-Thin"/>
    </font>
    <font>
      <i/>
      <sz val="10"/>
      <name val="VAGRoundedStd-Thin"/>
    </font>
    <font>
      <sz val="10"/>
      <color rgb="FFFF0000"/>
      <name val="VAGRoundedStd-Thin"/>
    </font>
    <font>
      <b/>
      <sz val="10"/>
      <color theme="0"/>
      <name val="VAGRoundedStd-Thin"/>
    </font>
    <font>
      <b/>
      <sz val="14"/>
      <color indexed="63"/>
      <name val="VAGRoundedStd-Thin"/>
    </font>
    <font>
      <i/>
      <sz val="14"/>
      <color theme="0"/>
      <name val="VAGRoundedStd-Thin"/>
    </font>
    <font>
      <sz val="14"/>
      <color rgb="FFE26207"/>
      <name val="VAGRoundedStd-Thin"/>
    </font>
    <font>
      <i/>
      <sz val="14"/>
      <color theme="1"/>
      <name val="VAGRoundedStd-Thin"/>
    </font>
    <font>
      <i/>
      <sz val="14"/>
      <name val="VAGRoundedStd-Thin"/>
    </font>
    <font>
      <sz val="9"/>
      <color theme="1"/>
      <name val="VAGRoundedStd-Thin"/>
    </font>
    <font>
      <sz val="10"/>
      <name val="Arial"/>
      <family val="2"/>
    </font>
    <font>
      <b/>
      <sz val="12"/>
      <color theme="0"/>
      <name val="VAGRoundedStd-Thin"/>
    </font>
    <font>
      <b/>
      <sz val="11"/>
      <color theme="0"/>
      <name val="VAGRoundedStd-Thin"/>
    </font>
    <font>
      <sz val="11"/>
      <color theme="0"/>
      <name val="VAGRoundedStd-Thin"/>
    </font>
    <font>
      <sz val="10"/>
      <name val="Open Sans"/>
      <family val="2"/>
    </font>
    <font>
      <sz val="8"/>
      <color indexed="23"/>
      <name val="VAGRounded BT"/>
    </font>
    <font>
      <sz val="16"/>
      <color indexed="63"/>
      <name val="VAG Rounded Std Bold"/>
    </font>
    <font>
      <sz val="14"/>
      <color indexed="9"/>
      <name val="VAG Rounded Std Bold"/>
    </font>
    <font>
      <sz val="14"/>
      <color indexed="23"/>
      <name val="VAG Rounded Std Bold"/>
    </font>
    <font>
      <sz val="14"/>
      <name val="VAG Rounded Std Bold"/>
    </font>
    <font>
      <u/>
      <sz val="14"/>
      <color rgb="FFFF0000"/>
      <name val="VAG Rounded Std Bold"/>
    </font>
    <font>
      <b/>
      <sz val="14"/>
      <name val="Open Sans"/>
      <family val="2"/>
    </font>
    <font>
      <sz val="10"/>
      <name val="VAGRounded BT"/>
    </font>
    <font>
      <b/>
      <sz val="11"/>
      <color indexed="9"/>
      <name val="VAG Rounded Std Bold"/>
    </font>
    <font>
      <sz val="10"/>
      <name val="VAG Rounded Std Bold"/>
    </font>
    <font>
      <sz val="11"/>
      <name val="VAG Rounded Std Bold"/>
    </font>
    <font>
      <sz val="11"/>
      <color indexed="9"/>
      <name val="VAG Rounded Std Bold"/>
    </font>
    <font>
      <sz val="12"/>
      <color indexed="63"/>
      <name val="VAG Rounded Std Bold"/>
    </font>
    <font>
      <sz val="12"/>
      <name val="VAG Rounded Std Thin"/>
    </font>
    <font>
      <b/>
      <sz val="12"/>
      <color indexed="63"/>
      <name val="Open Sans"/>
      <family val="2"/>
    </font>
    <font>
      <b/>
      <sz val="11"/>
      <color indexed="63"/>
      <name val="VAG Rounded Std Bold"/>
    </font>
    <font>
      <b/>
      <sz val="12"/>
      <color indexed="63"/>
      <name val="VAG Rounded Std Bold"/>
    </font>
    <font>
      <sz val="11"/>
      <color indexed="63"/>
      <name val="VAG Rounded Std Bold"/>
    </font>
    <font>
      <sz val="10"/>
      <color theme="1"/>
      <name val="Open Sans"/>
      <family val="2"/>
    </font>
    <font>
      <b/>
      <sz val="11"/>
      <name val="VAG Rounded Std Bold"/>
    </font>
    <font>
      <b/>
      <sz val="11"/>
      <color indexed="63"/>
      <name val="Open Sans"/>
      <family val="2"/>
    </font>
    <font>
      <sz val="11"/>
      <color indexed="63"/>
      <name val="Open Sans"/>
      <family val="2"/>
    </font>
    <font>
      <sz val="10"/>
      <color indexed="9"/>
      <name val="Open Sans"/>
      <family val="2"/>
    </font>
    <font>
      <sz val="14"/>
      <name val="VAG Rounded Std Light"/>
    </font>
    <font>
      <sz val="20"/>
      <color rgb="FFE26207"/>
      <name val="VAG Rounded Std Bold"/>
    </font>
    <font>
      <sz val="8"/>
      <name val="Open Sans"/>
      <family val="2"/>
    </font>
    <font>
      <sz val="12"/>
      <name val="Calibri"/>
      <family val="2"/>
    </font>
    <font>
      <b/>
      <i/>
      <sz val="14"/>
      <name val="VAGRoundedStd-Thin"/>
    </font>
    <font>
      <b/>
      <sz val="16"/>
      <name val="VAGRoundedStd-Thin"/>
    </font>
    <font>
      <b/>
      <sz val="10"/>
      <color theme="1"/>
      <name val="VAGRoundedStd-Bold"/>
    </font>
    <font>
      <b/>
      <sz val="10"/>
      <name val="VAGRoundedStd-Bold"/>
    </font>
    <font>
      <b/>
      <sz val="14"/>
      <name val="VAG Rounded Std Thin"/>
    </font>
    <font>
      <sz val="10"/>
      <color theme="1"/>
      <name val="Open Sans"/>
    </font>
    <font>
      <sz val="8"/>
      <color rgb="FF808080"/>
      <name val="VAGRounded BT"/>
    </font>
    <font>
      <sz val="16"/>
      <color rgb="FF333333"/>
      <name val="VAG Rounded Std Bold"/>
    </font>
    <font>
      <sz val="14"/>
      <color rgb="FFFFFFFF"/>
      <name val="VAG Rounded Std Bold"/>
    </font>
    <font>
      <sz val="14"/>
      <color rgb="FF808080"/>
      <name val="VAG Rounded Std Bold"/>
    </font>
    <font>
      <sz val="14"/>
      <color theme="1"/>
      <name val="VAG Rounded Std Bold"/>
    </font>
    <font>
      <b/>
      <sz val="14"/>
      <color theme="1"/>
      <name val="Open Sans"/>
    </font>
    <font>
      <sz val="10"/>
      <color theme="1"/>
      <name val="VAGRounded BT"/>
    </font>
    <font>
      <b/>
      <sz val="11"/>
      <color rgb="FFFFFFFF"/>
      <name val="VAG Rounded Std Bold"/>
    </font>
    <font>
      <sz val="10"/>
      <color theme="1"/>
      <name val="VAG Rounded Std Bold"/>
    </font>
    <font>
      <sz val="11"/>
      <color theme="1"/>
      <name val="VAG Rounded Std Bold"/>
    </font>
    <font>
      <sz val="10"/>
      <name val="Calibri"/>
      <family val="2"/>
    </font>
    <font>
      <sz val="11"/>
      <color rgb="FFFFFFFF"/>
      <name val="VAG Rounded Std Bold"/>
    </font>
    <font>
      <sz val="12"/>
      <color rgb="FF333333"/>
      <name val="VAG Rounded Std Bold"/>
    </font>
    <font>
      <b/>
      <sz val="12"/>
      <color rgb="FF333333"/>
      <name val="Open Sans"/>
    </font>
    <font>
      <b/>
      <sz val="11"/>
      <color rgb="FF333333"/>
      <name val="VAG Rounded Std Bold"/>
    </font>
    <font>
      <b/>
      <sz val="12"/>
      <color rgb="FF333333"/>
      <name val="VAG Rounded Std Bold"/>
    </font>
    <font>
      <sz val="11"/>
      <color rgb="FF333333"/>
      <name val="VAG Rounded Std Bold"/>
    </font>
    <font>
      <b/>
      <sz val="11"/>
      <color theme="1"/>
      <name val="VAG Rounded Std Bold"/>
    </font>
    <font>
      <b/>
      <sz val="11"/>
      <color rgb="FF333333"/>
      <name val="Open Sans"/>
    </font>
    <font>
      <sz val="11"/>
      <color rgb="FF333333"/>
      <name val="Open Sans"/>
    </font>
    <font>
      <sz val="10"/>
      <color rgb="FFFFFFFF"/>
      <name val="Open Sans"/>
    </font>
    <font>
      <sz val="14"/>
      <color theme="1"/>
      <name val="VAG Rounded Std Light"/>
    </font>
    <font>
      <b/>
      <sz val="14"/>
      <color theme="0" tint="-0.499984740745262"/>
      <name val="VAGRoundedStd-Thin"/>
    </font>
    <font>
      <sz val="14"/>
      <color theme="0" tint="-0.499984740745262"/>
      <name val="VAGRoundedStd-Thin"/>
    </font>
    <font>
      <b/>
      <sz val="14"/>
      <color theme="0"/>
      <name val="VAGRoundedStd-Thin"/>
    </font>
    <font>
      <b/>
      <sz val="10"/>
      <color theme="0" tint="-0.34998626667073579"/>
      <name val="VAGRoundedStd-Thin"/>
    </font>
    <font>
      <sz val="10"/>
      <color theme="0" tint="-0.34998626667073579"/>
      <name val="VAGRoundedStd-Thin"/>
    </font>
    <font>
      <i/>
      <sz val="10"/>
      <color theme="0" tint="-0.34998626667073579"/>
      <name val="VAGRoundedStd-Thin"/>
    </font>
    <font>
      <b/>
      <sz val="12"/>
      <color theme="0" tint="-0.499984740745262"/>
      <name val="VAGRoundedStd-Thin"/>
    </font>
    <font>
      <sz val="12"/>
      <color theme="0" tint="-0.499984740745262"/>
      <name val="VAGRoundedStd-Thin"/>
    </font>
    <font>
      <sz val="10"/>
      <color theme="0" tint="-0.499984740745262"/>
      <name val="VAGRoundedStd-Thin"/>
    </font>
  </fonts>
  <fills count="16">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0" tint="-4.9989318521683403E-2"/>
        <bgColor indexed="64"/>
      </patternFill>
    </fill>
    <fill>
      <patternFill patternType="solid">
        <fgColor theme="2" tint="-4.9989318521683403E-2"/>
        <bgColor indexed="64"/>
      </patternFill>
    </fill>
    <fill>
      <patternFill patternType="solid">
        <fgColor rgb="FFFFCC99"/>
      </patternFill>
    </fill>
    <fill>
      <patternFill patternType="solid">
        <fgColor rgb="FFFFFFCC"/>
      </patternFill>
    </fill>
    <fill>
      <patternFill patternType="solid">
        <fgColor theme="4"/>
      </patternFill>
    </fill>
    <fill>
      <patternFill patternType="solid">
        <fgColor theme="6" tint="0.79998168889431442"/>
        <bgColor indexed="65"/>
      </patternFill>
    </fill>
    <fill>
      <patternFill patternType="solid">
        <fgColor theme="4" tint="0.79998168889431442"/>
        <bgColor indexed="64"/>
      </patternFill>
    </fill>
    <fill>
      <patternFill patternType="solid">
        <fgColor rgb="FFDAEEF3"/>
        <bgColor rgb="FFDAEEF3"/>
      </patternFill>
    </fill>
    <fill>
      <patternFill patternType="solid">
        <fgColor rgb="FF86D2ED"/>
        <bgColor indexed="64"/>
      </patternFill>
    </fill>
    <fill>
      <patternFill patternType="solid">
        <fgColor rgb="FF0B2074"/>
        <bgColor indexed="64"/>
      </patternFill>
    </fill>
    <fill>
      <patternFill patternType="solid">
        <fgColor theme="0"/>
        <bgColor theme="0"/>
      </patternFill>
    </fill>
    <fill>
      <patternFill patternType="solid">
        <fgColor rgb="FFF2F2F2"/>
        <bgColor rgb="FFF2F2F2"/>
      </patternFill>
    </fill>
  </fills>
  <borders count="54">
    <border>
      <left/>
      <right/>
      <top/>
      <bottom/>
      <diagonal/>
    </border>
    <border>
      <left/>
      <right/>
      <top/>
      <bottom/>
      <diagonal/>
    </border>
    <border>
      <left style="thin">
        <color indexed="64"/>
      </left>
      <right style="thin">
        <color indexed="64"/>
      </right>
      <top style="thin">
        <color indexed="64"/>
      </top>
      <bottom style="thin">
        <color indexed="64"/>
      </bottom>
      <diagonal/>
    </border>
    <border>
      <left style="hair">
        <color theme="1" tint="0.499984740745262"/>
      </left>
      <right style="hair">
        <color theme="1" tint="0.499984740745262"/>
      </right>
      <top/>
      <bottom style="hair">
        <color theme="1" tint="0.499984740745262"/>
      </bottom>
      <diagonal/>
    </border>
    <border>
      <left/>
      <right/>
      <top style="thin">
        <color indexed="64"/>
      </top>
      <bottom/>
      <diagonal/>
    </border>
    <border>
      <left/>
      <right style="thin">
        <color indexed="64"/>
      </right>
      <top/>
      <bottom/>
      <diagonal/>
    </border>
    <border>
      <left style="medium">
        <color indexed="64"/>
      </left>
      <right style="medium">
        <color indexed="64"/>
      </right>
      <top style="medium">
        <color indexed="64"/>
      </top>
      <bottom style="medium">
        <color indexed="6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4" tint="0.79998168889431442"/>
      </left>
      <right style="thin">
        <color theme="4" tint="0.79998168889431442"/>
      </right>
      <top style="thin">
        <color theme="4" tint="0.79998168889431442"/>
      </top>
      <bottom style="thin">
        <color theme="4" tint="0.79998168889431442"/>
      </bottom>
      <diagonal/>
    </border>
    <border>
      <left/>
      <right/>
      <top/>
      <bottom style="medium">
        <color theme="0" tint="-0.499984740745262"/>
      </bottom>
      <diagonal/>
    </border>
    <border>
      <left/>
      <right/>
      <top style="medium">
        <color theme="0" tint="-0.499984740745262"/>
      </top>
      <bottom/>
      <diagonal/>
    </border>
    <border>
      <left/>
      <right/>
      <top/>
      <bottom style="thin">
        <color theme="0" tint="-0.499984740745262"/>
      </bottom>
      <diagonal/>
    </border>
    <border>
      <left/>
      <right/>
      <top style="thin">
        <color theme="0" tint="-0.499984740745262"/>
      </top>
      <bottom/>
      <diagonal/>
    </border>
    <border>
      <left/>
      <right/>
      <top style="thin">
        <color theme="0" tint="-0.499984740745262"/>
      </top>
      <bottom style="thin">
        <color theme="4" tint="0.79998168889431442"/>
      </bottom>
      <diagonal/>
    </border>
    <border>
      <left/>
      <right/>
      <top style="double">
        <color theme="0" tint="-0.499984740745262"/>
      </top>
      <bottom/>
      <diagonal/>
    </border>
    <border>
      <left/>
      <right/>
      <top/>
      <bottom style="thin">
        <color rgb="FFE26207"/>
      </bottom>
      <diagonal/>
    </border>
    <border>
      <left style="thin">
        <color indexed="9"/>
      </left>
      <right/>
      <top/>
      <bottom style="thin">
        <color indexed="9"/>
      </bottom>
      <diagonal/>
    </border>
    <border>
      <left/>
      <right/>
      <top/>
      <bottom style="thin">
        <color indexed="9"/>
      </bottom>
      <diagonal/>
    </border>
    <border>
      <left/>
      <right style="thin">
        <color indexed="9"/>
      </right>
      <top/>
      <bottom style="thin">
        <color indexed="9"/>
      </bottom>
      <diagonal/>
    </border>
    <border>
      <left/>
      <right/>
      <top style="thin">
        <color indexed="9"/>
      </top>
      <bottom style="thin">
        <color indexed="9"/>
      </bottom>
      <diagonal/>
    </border>
    <border>
      <left/>
      <right style="thin">
        <color indexed="9"/>
      </right>
      <top style="thin">
        <color indexed="9"/>
      </top>
      <bottom style="thin">
        <color indexed="9"/>
      </bottom>
      <diagonal/>
    </border>
    <border>
      <left style="thin">
        <color indexed="9"/>
      </left>
      <right style="thin">
        <color indexed="9"/>
      </right>
      <top style="thin">
        <color indexed="9"/>
      </top>
      <bottom style="thin">
        <color rgb="FFE26207"/>
      </bottom>
      <diagonal/>
    </border>
    <border>
      <left style="thin">
        <color indexed="9"/>
      </left>
      <right/>
      <top style="thin">
        <color indexed="9"/>
      </top>
      <bottom style="thin">
        <color rgb="FFE26207"/>
      </bottom>
      <diagonal/>
    </border>
    <border>
      <left/>
      <right style="thin">
        <color indexed="9"/>
      </right>
      <top style="thin">
        <color indexed="9"/>
      </top>
      <bottom style="thin">
        <color rgb="FFE26207"/>
      </bottom>
      <diagonal/>
    </border>
    <border>
      <left/>
      <right style="thin">
        <color indexed="9"/>
      </right>
      <top/>
      <bottom/>
      <diagonal/>
    </border>
    <border>
      <left/>
      <right/>
      <top style="thick">
        <color rgb="FFE26207"/>
      </top>
      <bottom/>
      <diagonal/>
    </border>
    <border>
      <left/>
      <right/>
      <top style="thin">
        <color indexed="9"/>
      </top>
      <bottom style="medium">
        <color rgb="FFE26207"/>
      </bottom>
      <diagonal/>
    </border>
    <border>
      <left/>
      <right style="thin">
        <color indexed="9"/>
      </right>
      <top style="thin">
        <color indexed="9"/>
      </top>
      <bottom style="medium">
        <color rgb="FFE26207"/>
      </bottom>
      <diagonal/>
    </border>
    <border>
      <left style="thin">
        <color indexed="64"/>
      </left>
      <right style="thin">
        <color rgb="FF86D2ED"/>
      </right>
      <top style="thin">
        <color indexed="64"/>
      </top>
      <bottom style="thin">
        <color indexed="64"/>
      </bottom>
      <diagonal/>
    </border>
    <border>
      <left style="thin">
        <color rgb="FF86D2ED"/>
      </left>
      <right style="thin">
        <color rgb="FF86D2ED"/>
      </right>
      <top style="thin">
        <color indexed="64"/>
      </top>
      <bottom style="thin">
        <color indexed="64"/>
      </bottom>
      <diagonal/>
    </border>
    <border>
      <left style="thin">
        <color rgb="FF86D2ED"/>
      </left>
      <right style="thin">
        <color indexed="64"/>
      </right>
      <top style="thin">
        <color indexed="64"/>
      </top>
      <bottom style="thin">
        <color indexed="64"/>
      </bottom>
      <diagonal/>
    </border>
    <border>
      <left/>
      <right style="thin">
        <color indexed="9"/>
      </right>
      <top style="thin">
        <color indexed="9"/>
      </top>
      <bottom/>
      <diagonal/>
    </border>
    <border>
      <left style="thin">
        <color rgb="FFFFFFFF"/>
      </left>
      <right/>
      <top/>
      <bottom style="thin">
        <color rgb="FFFFFFFF"/>
      </bottom>
      <diagonal/>
    </border>
    <border>
      <left/>
      <right/>
      <top/>
      <bottom style="thin">
        <color rgb="FFFFFFFF"/>
      </bottom>
      <diagonal/>
    </border>
    <border>
      <left/>
      <right style="thin">
        <color rgb="FFFFFFFF"/>
      </right>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E26207"/>
      </bottom>
      <diagonal/>
    </border>
    <border>
      <left style="thin">
        <color rgb="FFFFFFFF"/>
      </left>
      <right/>
      <top style="thin">
        <color rgb="FFFFFFFF"/>
      </top>
      <bottom style="thin">
        <color rgb="FFE26207"/>
      </bottom>
      <diagonal/>
    </border>
    <border>
      <left/>
      <right style="thin">
        <color rgb="FFFFFFFF"/>
      </right>
      <top style="thin">
        <color rgb="FFFFFFFF"/>
      </top>
      <bottom style="thin">
        <color rgb="FFE26207"/>
      </bottom>
      <diagonal/>
    </border>
    <border>
      <left/>
      <right style="thin">
        <color rgb="FFFFFFFF"/>
      </right>
      <top/>
      <bottom/>
      <diagonal/>
    </border>
    <border>
      <left/>
      <right style="thin">
        <color rgb="FFFFFFFF"/>
      </right>
      <top style="thin">
        <color rgb="FFFFFFFF"/>
      </top>
      <bottom/>
      <diagonal/>
    </border>
    <border>
      <left style="thin">
        <color theme="0" tint="-0.34998626667073579"/>
      </left>
      <right style="thin">
        <color theme="0" tint="-0.34998626667073579"/>
      </right>
      <top/>
      <bottom/>
      <diagonal/>
    </border>
    <border>
      <left style="thin">
        <color theme="4" tint="0.79998168889431442"/>
      </left>
      <right/>
      <top style="thin">
        <color theme="4" tint="0.79998168889431442"/>
      </top>
      <bottom style="thin">
        <color theme="4" tint="0.79998168889431442"/>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style="thin">
        <color theme="0" tint="-0.34998626667073579"/>
      </right>
      <top/>
      <bottom style="thin">
        <color theme="0" tint="-0.34998626667073579"/>
      </bottom>
      <diagonal/>
    </border>
    <border>
      <left/>
      <right/>
      <top style="hair">
        <color theme="1" tint="0.499984740745262"/>
      </top>
      <bottom/>
      <diagonal/>
    </border>
  </borders>
  <cellStyleXfs count="30">
    <xf numFmtId="0" fontId="0" fillId="0" borderId="0"/>
    <xf numFmtId="0" fontId="3" fillId="0" borderId="1"/>
    <xf numFmtId="0" fontId="3" fillId="0" borderId="1"/>
    <xf numFmtId="0" fontId="4" fillId="0" borderId="1"/>
    <xf numFmtId="165" fontId="5" fillId="0" borderId="1" applyFont="0" applyFill="0" applyBorder="0" applyAlignment="0" applyProtection="0"/>
    <xf numFmtId="9" fontId="4" fillId="0" borderId="1" applyFont="0" applyFill="0" applyBorder="0" applyAlignment="0" applyProtection="0"/>
    <xf numFmtId="0" fontId="5" fillId="0" borderId="1"/>
    <xf numFmtId="44" fontId="5" fillId="0" borderId="1" applyFont="0" applyFill="0" applyBorder="0" applyAlignment="0" applyProtection="0"/>
    <xf numFmtId="171" fontId="3" fillId="0" borderId="1" applyFont="0" applyFill="0" applyBorder="0" applyAlignment="0" applyProtection="0"/>
    <xf numFmtId="9" fontId="3" fillId="0" borderId="1" applyFont="0" applyFill="0" applyBorder="0" applyAlignment="0" applyProtection="0"/>
    <xf numFmtId="0" fontId="6" fillId="0" borderId="1"/>
    <xf numFmtId="166" fontId="5" fillId="0" borderId="1" applyFont="0" applyFill="0" applyBorder="0" applyAlignment="0" applyProtection="0"/>
    <xf numFmtId="166" fontId="5" fillId="0" borderId="1" applyFont="0" applyFill="0" applyBorder="0" applyAlignment="0" applyProtection="0"/>
    <xf numFmtId="9" fontId="5" fillId="0" borderId="1" applyFont="0" applyFill="0" applyBorder="0" applyAlignment="0" applyProtection="0"/>
    <xf numFmtId="43" fontId="7" fillId="0" borderId="0" applyFont="0" applyFill="0" applyBorder="0" applyAlignment="0" applyProtection="0"/>
    <xf numFmtId="170" fontId="3" fillId="0" borderId="1"/>
    <xf numFmtId="170" fontId="3" fillId="0" borderId="1" applyFont="0" applyFill="0" applyBorder="0" applyAlignment="0" applyProtection="0"/>
    <xf numFmtId="165" fontId="8" fillId="0" borderId="0" applyFont="0" applyFill="0" applyBorder="0" applyAlignment="0" applyProtection="0"/>
    <xf numFmtId="9" fontId="8" fillId="0" borderId="0" applyFont="0" applyFill="0" applyBorder="0" applyAlignment="0" applyProtection="0"/>
    <xf numFmtId="0" fontId="9" fillId="6" borderId="7" applyNumberFormat="0" applyAlignment="0" applyProtection="0"/>
    <xf numFmtId="0" fontId="8" fillId="7" borderId="8" applyNumberFormat="0" applyFont="0" applyAlignment="0" applyProtection="0"/>
    <xf numFmtId="0" fontId="10" fillId="8" borderId="0" applyNumberFormat="0" applyBorder="0" applyAlignment="0" applyProtection="0"/>
    <xf numFmtId="0" fontId="2" fillId="9" borderId="0" applyNumberFormat="0" applyBorder="0" applyAlignment="0" applyProtection="0"/>
    <xf numFmtId="0" fontId="1" fillId="0" borderId="1"/>
    <xf numFmtId="0" fontId="11" fillId="0" borderId="1" applyNumberFormat="0" applyFill="0" applyBorder="0" applyAlignment="0" applyProtection="0">
      <alignment vertical="top"/>
      <protection locked="0"/>
    </xf>
    <xf numFmtId="0" fontId="3" fillId="0" borderId="1"/>
    <xf numFmtId="0" fontId="12" fillId="0" borderId="1" applyNumberFormat="0" applyFill="0" applyBorder="0" applyAlignment="0" applyProtection="0">
      <alignment vertical="top"/>
      <protection locked="0"/>
    </xf>
    <xf numFmtId="0" fontId="2" fillId="0" borderId="1"/>
    <xf numFmtId="166" fontId="2" fillId="0" borderId="1" applyFont="0" applyFill="0" applyBorder="0" applyAlignment="0" applyProtection="0"/>
    <xf numFmtId="0" fontId="54" fillId="0" borderId="1"/>
  </cellStyleXfs>
  <cellXfs count="397">
    <xf numFmtId="0" fontId="0" fillId="0" borderId="0" xfId="0"/>
    <xf numFmtId="1" fontId="34" fillId="4" borderId="1" xfId="5" applyNumberFormat="1" applyFont="1" applyFill="1" applyAlignment="1" applyProtection="1">
      <alignment horizontal="center" vertical="center" wrapText="1"/>
    </xf>
    <xf numFmtId="9" fontId="34" fillId="4" borderId="1" xfId="5" applyFont="1" applyFill="1" applyAlignment="1" applyProtection="1">
      <alignment vertical="center" wrapText="1"/>
    </xf>
    <xf numFmtId="9" fontId="35" fillId="4" borderId="1" xfId="18" applyFont="1" applyFill="1" applyBorder="1" applyAlignment="1" applyProtection="1">
      <alignment horizontal="center" vertical="center"/>
    </xf>
    <xf numFmtId="1" fontId="34" fillId="0" borderId="1" xfId="5" applyNumberFormat="1" applyFont="1" applyBorder="1" applyAlignment="1" applyProtection="1">
      <alignment horizontal="center" vertical="center" wrapText="1"/>
    </xf>
    <xf numFmtId="9" fontId="34" fillId="0" borderId="1" xfId="5" applyFont="1" applyBorder="1" applyAlignment="1" applyProtection="1">
      <alignment vertical="center" wrapText="1"/>
    </xf>
    <xf numFmtId="9" fontId="21" fillId="0" borderId="1" xfId="5" applyFont="1" applyBorder="1" applyAlignment="1" applyProtection="1">
      <alignment vertical="center" wrapText="1"/>
    </xf>
    <xf numFmtId="9" fontId="36" fillId="0" borderId="1" xfId="18" applyFont="1" applyBorder="1" applyAlignment="1" applyProtection="1">
      <alignment horizontal="center" vertical="center"/>
    </xf>
    <xf numFmtId="1" fontId="34" fillId="4" borderId="1" xfId="5" applyNumberFormat="1" applyFont="1" applyFill="1" applyBorder="1" applyAlignment="1" applyProtection="1">
      <alignment horizontal="center" vertical="center" wrapText="1"/>
    </xf>
    <xf numFmtId="9" fontId="34" fillId="4" borderId="1" xfId="5" applyFont="1" applyFill="1" applyBorder="1" applyAlignment="1" applyProtection="1">
      <alignment vertical="center" wrapText="1"/>
    </xf>
    <xf numFmtId="9" fontId="21" fillId="4" borderId="1" xfId="5" applyFont="1" applyFill="1" applyBorder="1" applyAlignment="1" applyProtection="1">
      <alignment vertical="center" wrapText="1"/>
    </xf>
    <xf numFmtId="165" fontId="13" fillId="0" borderId="1" xfId="17" applyFont="1" applyBorder="1" applyAlignment="1" applyProtection="1">
      <alignment horizontal="center"/>
    </xf>
    <xf numFmtId="165" fontId="40" fillId="2" borderId="1" xfId="17" applyFont="1" applyFill="1" applyBorder="1" applyProtection="1"/>
    <xf numFmtId="0" fontId="43" fillId="2" borderId="2" xfId="21" applyNumberFormat="1" applyFont="1" applyFill="1" applyBorder="1" applyAlignment="1" applyProtection="1">
      <alignment horizontal="center" vertical="top"/>
    </xf>
    <xf numFmtId="0" fontId="43" fillId="2" borderId="2" xfId="21" applyNumberFormat="1" applyFont="1" applyFill="1" applyBorder="1" applyAlignment="1" applyProtection="1">
      <alignment horizontal="center"/>
    </xf>
    <xf numFmtId="173" fontId="40" fillId="2" borderId="2" xfId="19" applyNumberFormat="1" applyFont="1" applyFill="1" applyBorder="1" applyAlignment="1" applyProtection="1"/>
    <xf numFmtId="174" fontId="40" fillId="2" borderId="2" xfId="19" applyNumberFormat="1" applyFont="1" applyFill="1" applyBorder="1" applyAlignment="1" applyProtection="1">
      <alignment horizontal="center"/>
    </xf>
    <xf numFmtId="174" fontId="40" fillId="2" borderId="2" xfId="22" applyNumberFormat="1" applyFont="1" applyFill="1" applyBorder="1" applyProtection="1"/>
    <xf numFmtId="173" fontId="40" fillId="2" borderId="2" xfId="20" applyNumberFormat="1" applyFont="1" applyFill="1" applyBorder="1" applyAlignment="1" applyProtection="1"/>
    <xf numFmtId="165" fontId="29" fillId="2" borderId="1" xfId="17" applyFont="1" applyFill="1" applyBorder="1" applyProtection="1"/>
    <xf numFmtId="9" fontId="40" fillId="2" borderId="1" xfId="18" applyFont="1" applyFill="1" applyBorder="1" applyProtection="1"/>
    <xf numFmtId="9" fontId="33" fillId="10" borderId="15" xfId="18" applyFont="1" applyFill="1" applyBorder="1" applyAlignment="1" applyProtection="1">
      <alignment horizontal="center" vertical="center"/>
      <protection locked="0"/>
    </xf>
    <xf numFmtId="9" fontId="34" fillId="0" borderId="1" xfId="5" applyFont="1" applyFill="1" applyAlignment="1" applyProtection="1">
      <alignment vertical="center" wrapText="1"/>
    </xf>
    <xf numFmtId="9" fontId="36" fillId="2" borderId="1" xfId="18" applyFont="1" applyFill="1" applyBorder="1" applyAlignment="1" applyProtection="1">
      <alignment horizontal="center" vertical="center"/>
    </xf>
    <xf numFmtId="165" fontId="34" fillId="0" borderId="1" xfId="17" applyFont="1" applyBorder="1" applyAlignment="1" applyProtection="1">
      <alignment horizontal="center"/>
    </xf>
    <xf numFmtId="168" fontId="34" fillId="4" borderId="1" xfId="18" applyNumberFormat="1" applyFont="1" applyFill="1" applyBorder="1" applyAlignment="1" applyProtection="1">
      <alignment horizontal="center" vertical="center"/>
    </xf>
    <xf numFmtId="168" fontId="34" fillId="0" borderId="1" xfId="18" applyNumberFormat="1" applyFont="1" applyBorder="1" applyAlignment="1" applyProtection="1">
      <alignment horizontal="center" vertical="center"/>
    </xf>
    <xf numFmtId="168" fontId="34" fillId="2" borderId="1" xfId="18" applyNumberFormat="1" applyFont="1" applyFill="1" applyBorder="1" applyAlignment="1" applyProtection="1">
      <alignment horizontal="center" vertical="center"/>
    </xf>
    <xf numFmtId="9" fontId="20" fillId="4" borderId="1" xfId="5" applyFont="1" applyFill="1" applyAlignment="1" applyProtection="1">
      <alignment vertical="center" wrapText="1"/>
    </xf>
    <xf numFmtId="9" fontId="20" fillId="0" borderId="1" xfId="5" applyFont="1" applyBorder="1" applyAlignment="1" applyProtection="1">
      <alignment vertical="center" wrapText="1"/>
    </xf>
    <xf numFmtId="9" fontId="20" fillId="4" borderId="1" xfId="5" applyFont="1" applyFill="1" applyBorder="1" applyAlignment="1" applyProtection="1">
      <alignment vertical="center" wrapText="1"/>
    </xf>
    <xf numFmtId="9" fontId="20" fillId="0" borderId="1" xfId="5" applyFont="1" applyFill="1" applyAlignment="1" applyProtection="1">
      <alignment vertical="center" wrapText="1"/>
    </xf>
    <xf numFmtId="1" fontId="34" fillId="4" borderId="19" xfId="5" applyNumberFormat="1" applyFont="1" applyFill="1" applyBorder="1" applyAlignment="1" applyProtection="1">
      <alignment horizontal="center" vertical="center" wrapText="1"/>
    </xf>
    <xf numFmtId="9" fontId="34" fillId="4" borderId="19" xfId="5" applyFont="1" applyFill="1" applyBorder="1" applyAlignment="1" applyProtection="1">
      <alignment vertical="center" wrapText="1"/>
    </xf>
    <xf numFmtId="9" fontId="20" fillId="4" borderId="19" xfId="5" applyFont="1" applyFill="1" applyBorder="1" applyAlignment="1" applyProtection="1">
      <alignment vertical="center" wrapText="1"/>
    </xf>
    <xf numFmtId="9" fontId="34" fillId="10" borderId="20" xfId="18" applyFont="1" applyFill="1" applyBorder="1" applyAlignment="1" applyProtection="1">
      <alignment horizontal="center" vertical="center"/>
      <protection locked="0"/>
    </xf>
    <xf numFmtId="168" fontId="34" fillId="4" borderId="19" xfId="18" applyNumberFormat="1" applyFont="1" applyFill="1" applyBorder="1" applyAlignment="1" applyProtection="1">
      <alignment horizontal="center" vertical="center"/>
    </xf>
    <xf numFmtId="9" fontId="35" fillId="4" borderId="19" xfId="18" applyFont="1" applyFill="1" applyBorder="1" applyAlignment="1" applyProtection="1">
      <alignment horizontal="center" vertical="center"/>
    </xf>
    <xf numFmtId="1" fontId="34" fillId="0" borderId="21" xfId="5" applyNumberFormat="1" applyFont="1" applyBorder="1" applyAlignment="1" applyProtection="1">
      <alignment horizontal="center" vertical="center" wrapText="1"/>
    </xf>
    <xf numFmtId="9" fontId="37" fillId="0" borderId="21" xfId="5" applyFont="1" applyBorder="1" applyAlignment="1" applyProtection="1">
      <alignment vertical="center" wrapText="1"/>
    </xf>
    <xf numFmtId="9" fontId="34" fillId="0" borderId="21" xfId="5" applyFont="1" applyBorder="1" applyAlignment="1" applyProtection="1">
      <alignment vertical="center" wrapText="1"/>
    </xf>
    <xf numFmtId="9" fontId="36" fillId="0" borderId="21" xfId="18" applyFont="1" applyBorder="1" applyAlignment="1" applyProtection="1">
      <alignment horizontal="center" vertical="center"/>
    </xf>
    <xf numFmtId="166" fontId="20" fillId="0" borderId="1" xfId="6" applyNumberFormat="1" applyFont="1"/>
    <xf numFmtId="0" fontId="20" fillId="0" borderId="1" xfId="6" applyFont="1"/>
    <xf numFmtId="166" fontId="22" fillId="0" borderId="1" xfId="12" applyFont="1" applyProtection="1"/>
    <xf numFmtId="170" fontId="22" fillId="0" borderId="1" xfId="6" applyNumberFormat="1" applyFont="1"/>
    <xf numFmtId="0" fontId="23" fillId="0" borderId="1" xfId="2" applyFont="1" applyAlignment="1">
      <alignment vertical="center"/>
    </xf>
    <xf numFmtId="0" fontId="21" fillId="0" borderId="0" xfId="0" applyFont="1"/>
    <xf numFmtId="0" fontId="20" fillId="0" borderId="16" xfId="6" applyFont="1" applyBorder="1"/>
    <xf numFmtId="0" fontId="20" fillId="0" borderId="17" xfId="6" applyFont="1" applyBorder="1"/>
    <xf numFmtId="0" fontId="24" fillId="0" borderId="1" xfId="3" applyFont="1" applyAlignment="1">
      <alignment vertical="center"/>
    </xf>
    <xf numFmtId="2" fontId="25" fillId="0" borderId="1" xfId="6" applyNumberFormat="1" applyFont="1" applyAlignment="1">
      <alignment horizontal="left" indent="1"/>
    </xf>
    <xf numFmtId="0" fontId="25" fillId="0" borderId="1" xfId="6" applyFont="1"/>
    <xf numFmtId="0" fontId="26" fillId="0" borderId="1" xfId="6" applyFont="1"/>
    <xf numFmtId="0" fontId="22" fillId="0" borderId="1" xfId="6" applyFont="1" applyAlignment="1">
      <alignment horizontal="right"/>
    </xf>
    <xf numFmtId="168" fontId="20" fillId="0" borderId="1" xfId="13" applyNumberFormat="1" applyFont="1" applyProtection="1"/>
    <xf numFmtId="0" fontId="22" fillId="0" borderId="0" xfId="0" applyFont="1" applyAlignment="1">
      <alignment horizontal="justify" vertical="center"/>
    </xf>
    <xf numFmtId="166" fontId="22" fillId="0" borderId="1" xfId="6" applyNumberFormat="1" applyFont="1"/>
    <xf numFmtId="0" fontId="27" fillId="0" borderId="1" xfId="3" applyFont="1" applyAlignment="1">
      <alignment vertical="center"/>
    </xf>
    <xf numFmtId="0" fontId="28" fillId="0" borderId="1" xfId="3" applyFont="1" applyAlignment="1">
      <alignment vertical="center"/>
    </xf>
    <xf numFmtId="0" fontId="40" fillId="2" borderId="0" xfId="0" applyFont="1" applyFill="1"/>
    <xf numFmtId="0" fontId="41" fillId="0" borderId="1" xfId="0" applyFont="1" applyBorder="1" applyAlignment="1">
      <alignment horizontal="left"/>
    </xf>
    <xf numFmtId="0" fontId="21" fillId="0" borderId="1" xfId="0" applyFont="1" applyBorder="1"/>
    <xf numFmtId="0" fontId="42" fillId="0" borderId="1" xfId="0" applyFont="1" applyBorder="1" applyAlignment="1">
      <alignment vertical="top"/>
    </xf>
    <xf numFmtId="0" fontId="43" fillId="2" borderId="0" xfId="0" applyFont="1" applyFill="1"/>
    <xf numFmtId="0" fontId="43" fillId="2" borderId="10" xfId="0" applyFont="1" applyFill="1" applyBorder="1" applyAlignment="1">
      <alignment horizontal="left" vertical="center" wrapText="1"/>
    </xf>
    <xf numFmtId="9" fontId="43" fillId="2" borderId="4" xfId="0" applyNumberFormat="1" applyFont="1" applyFill="1" applyBorder="1" applyAlignment="1">
      <alignment horizontal="center" vertical="center"/>
    </xf>
    <xf numFmtId="2" fontId="43" fillId="2" borderId="10" xfId="0" applyNumberFormat="1" applyFont="1" applyFill="1" applyBorder="1" applyAlignment="1">
      <alignment horizontal="center" vertical="center"/>
    </xf>
    <xf numFmtId="0" fontId="43" fillId="2" borderId="11" xfId="0" applyFont="1" applyFill="1" applyBorder="1" applyAlignment="1">
      <alignment horizontal="center" vertical="center"/>
    </xf>
    <xf numFmtId="0" fontId="44" fillId="2" borderId="13" xfId="0" applyFont="1" applyFill="1" applyBorder="1" applyAlignment="1">
      <alignment horizontal="left"/>
    </xf>
    <xf numFmtId="169" fontId="44" fillId="2" borderId="12" xfId="0" applyNumberFormat="1" applyFont="1" applyFill="1" applyBorder="1" applyAlignment="1">
      <alignment horizontal="center"/>
    </xf>
    <xf numFmtId="169" fontId="44" fillId="2" borderId="5" xfId="0" applyNumberFormat="1" applyFont="1" applyFill="1" applyBorder="1" applyAlignment="1">
      <alignment horizontal="center"/>
    </xf>
    <xf numFmtId="167" fontId="40" fillId="2" borderId="0" xfId="0" applyNumberFormat="1" applyFont="1" applyFill="1"/>
    <xf numFmtId="0" fontId="40" fillId="2" borderId="10" xfId="0" applyFont="1" applyFill="1" applyBorder="1"/>
    <xf numFmtId="167" fontId="40" fillId="2" borderId="12" xfId="0" applyNumberFormat="1" applyFont="1" applyFill="1" applyBorder="1" applyAlignment="1">
      <alignment horizontal="right"/>
    </xf>
    <xf numFmtId="167" fontId="40" fillId="2" borderId="5" xfId="0" applyNumberFormat="1" applyFont="1" applyFill="1" applyBorder="1" applyAlignment="1">
      <alignment horizontal="right"/>
    </xf>
    <xf numFmtId="0" fontId="40" fillId="2" borderId="12" xfId="0" applyFont="1" applyFill="1" applyBorder="1"/>
    <xf numFmtId="0" fontId="40" fillId="2" borderId="1" xfId="0" applyFont="1" applyFill="1" applyBorder="1"/>
    <xf numFmtId="0" fontId="40" fillId="2" borderId="5" xfId="0" applyFont="1" applyFill="1" applyBorder="1"/>
    <xf numFmtId="0" fontId="40" fillId="2" borderId="13" xfId="0" applyFont="1" applyFill="1" applyBorder="1" applyAlignment="1">
      <alignment vertical="center"/>
    </xf>
    <xf numFmtId="0" fontId="40" fillId="2" borderId="9" xfId="0" applyFont="1" applyFill="1" applyBorder="1"/>
    <xf numFmtId="0" fontId="40" fillId="2" borderId="13" xfId="0" applyFont="1" applyFill="1" applyBorder="1"/>
    <xf numFmtId="0" fontId="40" fillId="2" borderId="14" xfId="0" applyFont="1" applyFill="1" applyBorder="1"/>
    <xf numFmtId="0" fontId="29" fillId="0" borderId="1" xfId="0" applyFont="1" applyBorder="1"/>
    <xf numFmtId="0" fontId="45" fillId="2" borderId="1" xfId="0" applyFont="1" applyFill="1" applyBorder="1"/>
    <xf numFmtId="0" fontId="40" fillId="2" borderId="2" xfId="0" applyFont="1" applyFill="1" applyBorder="1"/>
    <xf numFmtId="0" fontId="46" fillId="2" borderId="0" xfId="0" applyFont="1" applyFill="1"/>
    <xf numFmtId="2" fontId="40" fillId="2" borderId="10" xfId="0" applyNumberFormat="1" applyFont="1" applyFill="1" applyBorder="1"/>
    <xf numFmtId="0" fontId="40" fillId="2" borderId="2" xfId="0" applyFont="1" applyFill="1" applyBorder="1" applyAlignment="1">
      <alignment horizontal="center"/>
    </xf>
    <xf numFmtId="2" fontId="40" fillId="2" borderId="2" xfId="0" applyNumberFormat="1" applyFont="1" applyFill="1" applyBorder="1" applyAlignment="1">
      <alignment horizontal="center"/>
    </xf>
    <xf numFmtId="0" fontId="40" fillId="0" borderId="1" xfId="0" applyFont="1" applyBorder="1" applyAlignment="1">
      <alignment horizontal="right"/>
    </xf>
    <xf numFmtId="2" fontId="29" fillId="0" borderId="0" xfId="0" applyNumberFormat="1" applyFont="1" applyAlignment="1">
      <alignment horizontal="center"/>
    </xf>
    <xf numFmtId="0" fontId="40" fillId="0" borderId="1" xfId="0" applyFont="1" applyBorder="1"/>
    <xf numFmtId="0" fontId="29" fillId="2" borderId="1" xfId="0" applyFont="1" applyFill="1" applyBorder="1"/>
    <xf numFmtId="0" fontId="29" fillId="2" borderId="0" xfId="0" applyFont="1" applyFill="1"/>
    <xf numFmtId="0" fontId="47" fillId="2" borderId="1" xfId="0" applyFont="1" applyFill="1" applyBorder="1" applyAlignment="1">
      <alignment horizontal="left"/>
    </xf>
    <xf numFmtId="167" fontId="13" fillId="2" borderId="1" xfId="0" applyNumberFormat="1" applyFont="1" applyFill="1" applyBorder="1" applyAlignment="1">
      <alignment horizontal="left"/>
    </xf>
    <xf numFmtId="0" fontId="13" fillId="2" borderId="1" xfId="0" applyFont="1" applyFill="1" applyBorder="1" applyAlignment="1">
      <alignment horizontal="left"/>
    </xf>
    <xf numFmtId="167" fontId="13" fillId="2" borderId="0" xfId="0" applyNumberFormat="1" applyFont="1" applyFill="1" applyAlignment="1">
      <alignment horizontal="left"/>
    </xf>
    <xf numFmtId="168" fontId="29" fillId="2" borderId="0" xfId="18" applyNumberFormat="1" applyFont="1" applyFill="1" applyProtection="1"/>
    <xf numFmtId="10" fontId="29" fillId="2" borderId="0" xfId="18" applyNumberFormat="1" applyFont="1" applyFill="1" applyProtection="1"/>
    <xf numFmtId="0" fontId="32" fillId="3" borderId="1" xfId="1" applyFont="1" applyFill="1" applyAlignment="1">
      <alignment horizontal="center"/>
    </xf>
    <xf numFmtId="0" fontId="38" fillId="0" borderId="1" xfId="2" applyFont="1" applyAlignment="1">
      <alignment horizontal="left" vertical="center"/>
    </xf>
    <xf numFmtId="0" fontId="32" fillId="3" borderId="1" xfId="1" applyFont="1" applyFill="1"/>
    <xf numFmtId="0" fontId="22" fillId="0" borderId="1" xfId="0" applyFont="1" applyBorder="1" applyAlignment="1">
      <alignment horizontal="center" vertical="top"/>
    </xf>
    <xf numFmtId="0" fontId="22" fillId="0" borderId="1" xfId="0" applyFont="1" applyBorder="1" applyAlignment="1">
      <alignment vertical="top"/>
    </xf>
    <xf numFmtId="0" fontId="20" fillId="0" borderId="1" xfId="0" applyFont="1" applyBorder="1"/>
    <xf numFmtId="0" fontId="20" fillId="0" borderId="1" xfId="3" applyFont="1" applyAlignment="1">
      <alignment horizontal="center"/>
    </xf>
    <xf numFmtId="0" fontId="20" fillId="0" borderId="1" xfId="3" applyFont="1"/>
    <xf numFmtId="0" fontId="22" fillId="0" borderId="1" xfId="3" applyFont="1" applyAlignment="1">
      <alignment horizontal="center" vertical="center"/>
    </xf>
    <xf numFmtId="0" fontId="22" fillId="0" borderId="9" xfId="3" applyFont="1" applyBorder="1" applyAlignment="1">
      <alignment horizontal="center" vertical="center" wrapText="1"/>
    </xf>
    <xf numFmtId="0" fontId="22" fillId="0" borderId="1" xfId="3" applyFont="1" applyAlignment="1">
      <alignment vertical="center"/>
    </xf>
    <xf numFmtId="0" fontId="20" fillId="0" borderId="1" xfId="3" applyFont="1" applyAlignment="1">
      <alignment horizontal="center" vertical="center"/>
    </xf>
    <xf numFmtId="9" fontId="20" fillId="0" borderId="3" xfId="3" applyNumberFormat="1" applyFont="1" applyBorder="1" applyAlignment="1">
      <alignment horizontal="left" vertical="center" wrapText="1" indent="1"/>
    </xf>
    <xf numFmtId="3" fontId="20" fillId="4" borderId="3" xfId="3" applyNumberFormat="1" applyFont="1" applyFill="1" applyBorder="1" applyAlignment="1">
      <alignment horizontal="center" vertical="center"/>
    </xf>
    <xf numFmtId="167" fontId="20" fillId="0" borderId="3" xfId="4" applyNumberFormat="1" applyFont="1" applyFill="1" applyBorder="1" applyAlignment="1" applyProtection="1">
      <alignment horizontal="center" vertical="center"/>
    </xf>
    <xf numFmtId="167" fontId="20" fillId="4" borderId="3" xfId="4" applyNumberFormat="1" applyFont="1" applyFill="1" applyBorder="1" applyAlignment="1" applyProtection="1">
      <alignment horizontal="center" vertical="center"/>
    </xf>
    <xf numFmtId="169" fontId="20" fillId="4" borderId="3" xfId="3" applyNumberFormat="1" applyFont="1" applyFill="1" applyBorder="1" applyAlignment="1">
      <alignment horizontal="center" vertical="center"/>
    </xf>
    <xf numFmtId="0" fontId="20" fillId="0" borderId="1" xfId="3" applyFont="1" applyAlignment="1">
      <alignment vertical="center"/>
    </xf>
    <xf numFmtId="43" fontId="20" fillId="0" borderId="1" xfId="14" applyFont="1" applyBorder="1" applyAlignment="1" applyProtection="1">
      <alignment vertical="center"/>
    </xf>
    <xf numFmtId="43" fontId="20" fillId="0" borderId="1" xfId="3" applyNumberFormat="1" applyFont="1" applyAlignment="1">
      <alignment vertical="center"/>
    </xf>
    <xf numFmtId="167" fontId="22" fillId="2" borderId="2" xfId="4" applyNumberFormat="1" applyFont="1" applyFill="1" applyBorder="1" applyAlignment="1" applyProtection="1">
      <alignment horizontal="center" vertical="center"/>
    </xf>
    <xf numFmtId="3" fontId="20" fillId="0" borderId="1" xfId="3" applyNumberFormat="1" applyFont="1" applyAlignment="1">
      <alignment horizontal="center" vertical="top"/>
    </xf>
    <xf numFmtId="3" fontId="22" fillId="0" borderId="1" xfId="3" applyNumberFormat="1" applyFont="1" applyAlignment="1">
      <alignment horizontal="left" vertical="center"/>
    </xf>
    <xf numFmtId="167" fontId="20" fillId="0" borderId="1" xfId="3" applyNumberFormat="1" applyFont="1" applyAlignment="1">
      <alignment horizontal="center"/>
    </xf>
    <xf numFmtId="0" fontId="39" fillId="0" borderId="1" xfId="3" applyFont="1"/>
    <xf numFmtId="167" fontId="20" fillId="0" borderId="1" xfId="3" applyNumberFormat="1" applyFont="1"/>
    <xf numFmtId="0" fontId="53" fillId="0" borderId="1" xfId="3" applyFont="1" applyAlignment="1">
      <alignment vertical="center"/>
    </xf>
    <xf numFmtId="0" fontId="53" fillId="0" borderId="1" xfId="3" applyFont="1"/>
    <xf numFmtId="0" fontId="34" fillId="0" borderId="1" xfId="3" applyFont="1"/>
    <xf numFmtId="9" fontId="36" fillId="0" borderId="1" xfId="3" applyNumberFormat="1" applyFont="1"/>
    <xf numFmtId="9" fontId="49" fillId="0" borderId="1" xfId="3" quotePrefix="1" applyNumberFormat="1" applyFont="1"/>
    <xf numFmtId="0" fontId="34" fillId="0" borderId="1" xfId="3" applyFont="1" applyAlignment="1">
      <alignment horizontal="center"/>
    </xf>
    <xf numFmtId="0" fontId="48" fillId="0" borderId="16" xfId="2" applyFont="1" applyBorder="1" applyAlignment="1">
      <alignment horizontal="left" vertical="center"/>
    </xf>
    <xf numFmtId="0" fontId="50" fillId="0" borderId="16" xfId="2" applyFont="1" applyBorder="1" applyAlignment="1">
      <alignment vertical="center"/>
    </xf>
    <xf numFmtId="0" fontId="34" fillId="0" borderId="17" xfId="3" applyFont="1" applyBorder="1"/>
    <xf numFmtId="0" fontId="19" fillId="0" borderId="1" xfId="3" applyFont="1"/>
    <xf numFmtId="0" fontId="34" fillId="0" borderId="1" xfId="2" applyFont="1" applyAlignment="1">
      <alignment horizontal="left" vertical="center"/>
    </xf>
    <xf numFmtId="0" fontId="51" fillId="0" borderId="1" xfId="3" quotePrefix="1" applyFont="1"/>
    <xf numFmtId="0" fontId="52" fillId="0" borderId="18" xfId="6" applyFont="1" applyBorder="1" applyAlignment="1">
      <alignment horizontal="left" vertical="center"/>
    </xf>
    <xf numFmtId="0" fontId="33" fillId="0" borderId="18" xfId="6" applyFont="1" applyBorder="1" applyAlignment="1">
      <alignment horizontal="left" vertical="center" wrapText="1"/>
    </xf>
    <xf numFmtId="0" fontId="33" fillId="0" borderId="18" xfId="6" applyFont="1" applyBorder="1" applyAlignment="1">
      <alignment horizontal="center" vertical="top" wrapText="1"/>
    </xf>
    <xf numFmtId="0" fontId="34" fillId="0" borderId="1" xfId="3" applyFont="1" applyAlignment="1">
      <alignment vertical="center"/>
    </xf>
    <xf numFmtId="164" fontId="34" fillId="0" borderId="21" xfId="3" applyNumberFormat="1" applyFont="1" applyBorder="1" applyAlignment="1">
      <alignment horizontal="center" vertical="center"/>
    </xf>
    <xf numFmtId="0" fontId="34" fillId="0" borderId="16" xfId="3" applyFont="1" applyBorder="1"/>
    <xf numFmtId="0" fontId="34" fillId="0" borderId="16" xfId="3" applyFont="1" applyBorder="1" applyAlignment="1">
      <alignment horizontal="center"/>
    </xf>
    <xf numFmtId="0" fontId="34" fillId="0" borderId="17" xfId="3" applyFont="1" applyBorder="1" applyAlignment="1">
      <alignment horizontal="center"/>
    </xf>
    <xf numFmtId="0" fontId="19" fillId="0" borderId="1" xfId="3" applyFont="1" applyAlignment="1">
      <alignment vertical="center"/>
    </xf>
    <xf numFmtId="0" fontId="34" fillId="0" borderId="17" xfId="3" applyFont="1" applyBorder="1" applyAlignment="1">
      <alignment vertical="center"/>
    </xf>
    <xf numFmtId="0" fontId="13" fillId="0" borderId="1" xfId="3" applyFont="1"/>
    <xf numFmtId="0" fontId="13" fillId="0" borderId="1" xfId="3" applyFont="1" applyAlignment="1">
      <alignment horizontal="center"/>
    </xf>
    <xf numFmtId="0" fontId="14" fillId="0" borderId="16" xfId="2" applyFont="1" applyBorder="1" applyAlignment="1">
      <alignment horizontal="left" vertical="center"/>
    </xf>
    <xf numFmtId="0" fontId="15" fillId="0" borderId="16" xfId="2" applyFont="1" applyBorder="1" applyAlignment="1">
      <alignment vertical="center"/>
    </xf>
    <xf numFmtId="0" fontId="13" fillId="0" borderId="17" xfId="3" applyFont="1" applyBorder="1"/>
    <xf numFmtId="0" fontId="16" fillId="0" borderId="1" xfId="2" applyFont="1" applyAlignment="1">
      <alignment horizontal="left" vertical="center"/>
    </xf>
    <xf numFmtId="0" fontId="30" fillId="0" borderId="1" xfId="3" quotePrefix="1" applyFont="1"/>
    <xf numFmtId="0" fontId="31" fillId="0" borderId="1" xfId="6" applyFont="1" applyAlignment="1">
      <alignment horizontal="left" vertical="center"/>
    </xf>
    <xf numFmtId="0" fontId="32" fillId="0" borderId="1" xfId="6" applyFont="1" applyAlignment="1">
      <alignment horizontal="left" vertical="center"/>
    </xf>
    <xf numFmtId="0" fontId="21" fillId="0" borderId="1" xfId="3" applyFont="1"/>
    <xf numFmtId="164" fontId="34" fillId="0" borderId="1" xfId="3" applyNumberFormat="1" applyFont="1" applyAlignment="1">
      <alignment horizontal="center" vertical="center"/>
    </xf>
    <xf numFmtId="0" fontId="21" fillId="0" borderId="1" xfId="3" applyFont="1" applyAlignment="1">
      <alignment vertical="center"/>
    </xf>
    <xf numFmtId="164" fontId="34" fillId="4" borderId="1" xfId="3" applyNumberFormat="1" applyFont="1" applyFill="1" applyAlignment="1">
      <alignment horizontal="center" vertical="center"/>
    </xf>
    <xf numFmtId="0" fontId="13" fillId="0" borderId="16" xfId="3" applyFont="1" applyBorder="1"/>
    <xf numFmtId="0" fontId="13" fillId="0" borderId="16" xfId="3" applyFont="1" applyBorder="1" applyAlignment="1">
      <alignment horizontal="center"/>
    </xf>
    <xf numFmtId="0" fontId="13" fillId="0" borderId="17" xfId="3" applyFont="1" applyBorder="1" applyAlignment="1">
      <alignment horizontal="center"/>
    </xf>
    <xf numFmtId="0" fontId="18" fillId="0" borderId="1" xfId="3" applyFont="1" applyAlignment="1">
      <alignment vertical="center"/>
    </xf>
    <xf numFmtId="0" fontId="17" fillId="0" borderId="1" xfId="3" applyFont="1" applyAlignment="1">
      <alignment horizontal="left" vertical="center"/>
    </xf>
    <xf numFmtId="0" fontId="18" fillId="0" borderId="1" xfId="3" applyFont="1" applyAlignment="1">
      <alignment horizontal="center"/>
    </xf>
    <xf numFmtId="0" fontId="13" fillId="0" borderId="1" xfId="3" applyFont="1" applyAlignment="1">
      <alignment horizontal="center" vertical="center" textRotation="90" wrapText="1"/>
    </xf>
    <xf numFmtId="0" fontId="13" fillId="0" borderId="1" xfId="3" applyFont="1" applyAlignment="1">
      <alignment wrapText="1"/>
    </xf>
    <xf numFmtId="0" fontId="18" fillId="0" borderId="1" xfId="3" applyFont="1"/>
    <xf numFmtId="0" fontId="13" fillId="0" borderId="1" xfId="3" applyFont="1" applyAlignment="1">
      <alignment horizontal="center" vertical="top" wrapText="1"/>
    </xf>
    <xf numFmtId="0" fontId="13" fillId="0" borderId="1" xfId="3" applyFont="1" applyAlignment="1">
      <alignment vertical="center"/>
    </xf>
    <xf numFmtId="0" fontId="22" fillId="0" borderId="9" xfId="3" applyFont="1" applyBorder="1" applyAlignment="1">
      <alignment horizontal="left" vertical="center" wrapText="1"/>
    </xf>
    <xf numFmtId="0" fontId="22" fillId="0" borderId="9" xfId="3" applyFont="1" applyBorder="1" applyAlignment="1">
      <alignment horizontal="center" vertical="center"/>
    </xf>
    <xf numFmtId="0" fontId="58" fillId="0" borderId="1" xfId="2" applyFont="1"/>
    <xf numFmtId="0" fontId="60" fillId="0" borderId="22" xfId="26" applyFont="1" applyFill="1" applyBorder="1" applyAlignment="1" applyProtection="1">
      <alignment horizontal="left" vertical="center"/>
    </xf>
    <xf numFmtId="2" fontId="61" fillId="0" borderId="22" xfId="26" applyNumberFormat="1" applyFont="1" applyFill="1" applyBorder="1" applyAlignment="1" applyProtection="1">
      <alignment vertical="center"/>
    </xf>
    <xf numFmtId="0" fontId="62" fillId="0" borderId="22" xfId="26" applyFont="1" applyFill="1" applyBorder="1" applyAlignment="1" applyProtection="1">
      <alignment vertical="center"/>
    </xf>
    <xf numFmtId="0" fontId="63" fillId="0" borderId="22" xfId="26" applyFont="1" applyFill="1" applyBorder="1" applyAlignment="1" applyProtection="1">
      <alignment vertical="center"/>
    </xf>
    <xf numFmtId="2" fontId="64" fillId="0" borderId="22" xfId="26" applyNumberFormat="1" applyFont="1" applyFill="1" applyBorder="1" applyAlignment="1" applyProtection="1">
      <alignment vertical="center"/>
    </xf>
    <xf numFmtId="0" fontId="60" fillId="0" borderId="22" xfId="26" applyFont="1" applyFill="1" applyBorder="1" applyAlignment="1" applyProtection="1">
      <alignment horizontal="right" vertical="center"/>
    </xf>
    <xf numFmtId="0" fontId="58" fillId="0" borderId="1" xfId="2" applyFont="1" applyAlignment="1">
      <alignment vertical="center"/>
    </xf>
    <xf numFmtId="0" fontId="68" fillId="0" borderId="1" xfId="2" applyFont="1"/>
    <xf numFmtId="175" fontId="58" fillId="0" borderId="1" xfId="2" applyNumberFormat="1" applyFont="1"/>
    <xf numFmtId="167" fontId="75" fillId="0" borderId="1" xfId="8" applyNumberFormat="1" applyFont="1" applyFill="1" applyBorder="1" applyAlignment="1" applyProtection="1">
      <alignment horizontal="center" vertical="center"/>
    </xf>
    <xf numFmtId="167" fontId="76" fillId="2" borderId="25" xfId="8" applyNumberFormat="1" applyFont="1" applyFill="1" applyBorder="1" applyAlignment="1" applyProtection="1">
      <alignment horizontal="center" vertical="center"/>
    </xf>
    <xf numFmtId="167" fontId="75" fillId="2" borderId="1" xfId="8" applyNumberFormat="1" applyFont="1" applyFill="1" applyBorder="1" applyAlignment="1" applyProtection="1">
      <alignment horizontal="center" vertical="center"/>
    </xf>
    <xf numFmtId="2" fontId="77" fillId="0" borderId="1" xfId="9" applyNumberFormat="1" applyFont="1" applyFill="1" applyBorder="1" applyAlignment="1" applyProtection="1">
      <alignment vertical="center" wrapText="1"/>
    </xf>
    <xf numFmtId="175" fontId="73" fillId="0" borderId="1" xfId="8" applyNumberFormat="1" applyFont="1" applyFill="1" applyBorder="1" applyAlignment="1" applyProtection="1">
      <alignment horizontal="right" vertical="center"/>
    </xf>
    <xf numFmtId="175" fontId="58" fillId="0" borderId="1" xfId="2" applyNumberFormat="1" applyFont="1" applyAlignment="1">
      <alignment vertical="center"/>
    </xf>
    <xf numFmtId="167" fontId="75" fillId="4" borderId="1" xfId="8" applyNumberFormat="1" applyFont="1" applyFill="1" applyBorder="1" applyAlignment="1" applyProtection="1">
      <alignment horizontal="center" vertical="center"/>
    </xf>
    <xf numFmtId="167" fontId="76" fillId="2" borderId="27" xfId="8" applyNumberFormat="1" applyFont="1" applyFill="1" applyBorder="1" applyAlignment="1" applyProtection="1">
      <alignment horizontal="center" vertical="center"/>
    </xf>
    <xf numFmtId="167" fontId="69" fillId="2" borderId="27" xfId="8" applyNumberFormat="1" applyFont="1" applyFill="1" applyBorder="1" applyAlignment="1" applyProtection="1">
      <alignment horizontal="center" vertical="center"/>
    </xf>
    <xf numFmtId="176" fontId="80" fillId="0" borderId="1" xfId="8" applyNumberFormat="1" applyFont="1" applyFill="1" applyBorder="1" applyAlignment="1" applyProtection="1">
      <alignment horizontal="right" vertical="center"/>
    </xf>
    <xf numFmtId="175" fontId="80" fillId="0" borderId="1" xfId="8" applyNumberFormat="1" applyFont="1" applyFill="1" applyBorder="1" applyAlignment="1" applyProtection="1">
      <alignment horizontal="right" vertical="center"/>
    </xf>
    <xf numFmtId="9" fontId="81" fillId="0" borderId="1" xfId="9" applyFont="1" applyFill="1" applyBorder="1" applyAlignment="1" applyProtection="1">
      <alignment vertical="center" wrapText="1"/>
    </xf>
    <xf numFmtId="0" fontId="58" fillId="0" borderId="32" xfId="2" applyFont="1" applyBorder="1"/>
    <xf numFmtId="0" fontId="82" fillId="0" borderId="22" xfId="2" applyFont="1" applyBorder="1" applyAlignment="1" applyProtection="1">
      <alignment vertical="center"/>
      <protection locked="0"/>
    </xf>
    <xf numFmtId="0" fontId="84" fillId="0" borderId="1" xfId="2" applyFont="1"/>
    <xf numFmtId="0" fontId="20" fillId="0" borderId="0" xfId="0" applyFont="1"/>
    <xf numFmtId="0" fontId="18" fillId="0" borderId="1" xfId="3" quotePrefix="1" applyFont="1" applyAlignment="1">
      <alignment vertical="center"/>
    </xf>
    <xf numFmtId="0" fontId="34" fillId="0" borderId="0" xfId="0" applyFont="1" applyAlignment="1">
      <alignment vertical="center"/>
    </xf>
    <xf numFmtId="0" fontId="85" fillId="0" borderId="1" xfId="0" applyFont="1" applyBorder="1"/>
    <xf numFmtId="0" fontId="20" fillId="0" borderId="0" xfId="0" applyFont="1" applyAlignment="1">
      <alignment horizontal="left" vertical="center"/>
    </xf>
    <xf numFmtId="0" fontId="20" fillId="0" borderId="0" xfId="0" applyFont="1" applyAlignment="1">
      <alignment vertical="center"/>
    </xf>
    <xf numFmtId="0" fontId="20" fillId="11" borderId="1" xfId="0" applyFont="1" applyFill="1" applyBorder="1" applyAlignment="1" applyProtection="1">
      <alignment vertical="center" wrapText="1"/>
      <protection locked="0"/>
    </xf>
    <xf numFmtId="14" fontId="20" fillId="11" borderId="1" xfId="0" applyNumberFormat="1" applyFont="1" applyFill="1" applyBorder="1" applyAlignment="1" applyProtection="1">
      <alignment horizontal="left" vertical="center"/>
      <protection locked="0"/>
    </xf>
    <xf numFmtId="0" fontId="65" fillId="0" borderId="1" xfId="2" applyFont="1" applyAlignment="1">
      <alignment horizontal="center"/>
    </xf>
    <xf numFmtId="0" fontId="18" fillId="0" borderId="1" xfId="3" applyFont="1" applyAlignment="1">
      <alignment horizontal="center" vertical="center" wrapText="1"/>
    </xf>
    <xf numFmtId="1" fontId="34" fillId="0" borderId="1" xfId="5" applyNumberFormat="1" applyFont="1" applyFill="1" applyAlignment="1" applyProtection="1">
      <alignment horizontal="center" vertical="center" wrapText="1"/>
    </xf>
    <xf numFmtId="9" fontId="21" fillId="0" borderId="1" xfId="5" applyFont="1" applyAlignment="1" applyProtection="1">
      <alignment vertical="center" wrapText="1"/>
    </xf>
    <xf numFmtId="0" fontId="86" fillId="0" borderId="18" xfId="6" applyFont="1" applyBorder="1" applyAlignment="1">
      <alignment horizontal="left" vertical="center"/>
    </xf>
    <xf numFmtId="0" fontId="34" fillId="0" borderId="1" xfId="3" applyFont="1" applyAlignment="1">
      <alignment wrapText="1"/>
    </xf>
    <xf numFmtId="8" fontId="20" fillId="0" borderId="1" xfId="3" applyNumberFormat="1" applyFont="1" applyAlignment="1">
      <alignment vertical="center"/>
    </xf>
    <xf numFmtId="4" fontId="20" fillId="0" borderId="1" xfId="3" applyNumberFormat="1" applyFont="1" applyAlignment="1">
      <alignment vertical="center"/>
    </xf>
    <xf numFmtId="165" fontId="45" fillId="0" borderId="1" xfId="17" applyFont="1" applyFill="1" applyBorder="1" applyAlignment="1" applyProtection="1">
      <alignment horizontal="center"/>
    </xf>
    <xf numFmtId="178" fontId="46" fillId="2" borderId="0" xfId="17" applyNumberFormat="1" applyFont="1" applyFill="1"/>
    <xf numFmtId="178" fontId="40" fillId="2" borderId="0" xfId="17" applyNumberFormat="1" applyFont="1" applyFill="1"/>
    <xf numFmtId="178" fontId="46" fillId="2" borderId="0" xfId="17" applyNumberFormat="1" applyFont="1" applyFill="1" applyProtection="1"/>
    <xf numFmtId="178" fontId="13" fillId="2" borderId="0" xfId="0" applyNumberFormat="1" applyFont="1" applyFill="1"/>
    <xf numFmtId="0" fontId="59" fillId="0" borderId="22" xfId="0" applyFont="1" applyBorder="1"/>
    <xf numFmtId="0" fontId="66" fillId="0" borderId="0" xfId="0" applyFont="1"/>
    <xf numFmtId="2" fontId="67" fillId="0" borderId="23" xfId="0" applyNumberFormat="1" applyFont="1" applyBorder="1" applyAlignment="1">
      <alignment horizontal="center" vertical="center"/>
    </xf>
    <xf numFmtId="0" fontId="67" fillId="0" borderId="24" xfId="0" applyFont="1" applyBorder="1" applyAlignment="1">
      <alignment horizontal="center" vertical="center"/>
    </xf>
    <xf numFmtId="0" fontId="67" fillId="0" borderId="25" xfId="0" applyFont="1" applyBorder="1" applyAlignment="1">
      <alignment horizontal="center" vertical="center"/>
    </xf>
    <xf numFmtId="0" fontId="67" fillId="0" borderId="0" xfId="0" applyFont="1" applyAlignment="1">
      <alignment vertical="center"/>
    </xf>
    <xf numFmtId="0" fontId="67" fillId="0" borderId="0" xfId="0" applyFont="1" applyAlignment="1">
      <alignment horizontal="center" vertical="center" wrapText="1"/>
    </xf>
    <xf numFmtId="0" fontId="68" fillId="0" borderId="0" xfId="0" applyFont="1"/>
    <xf numFmtId="2" fontId="67" fillId="0" borderId="24" xfId="0" applyNumberFormat="1" applyFont="1" applyBorder="1" applyAlignment="1">
      <alignment horizontal="center"/>
    </xf>
    <xf numFmtId="0" fontId="70" fillId="0" borderId="0" xfId="0" applyFont="1"/>
    <xf numFmtId="0" fontId="69" fillId="0" borderId="0" xfId="0" applyFont="1" applyAlignment="1">
      <alignment horizontal="center"/>
    </xf>
    <xf numFmtId="0" fontId="67" fillId="0" borderId="0" xfId="0" applyFont="1" applyAlignment="1">
      <alignment horizontal="center" wrapText="1"/>
    </xf>
    <xf numFmtId="0" fontId="58" fillId="0" borderId="0" xfId="0" applyFont="1" applyAlignment="1">
      <alignment horizontal="center"/>
    </xf>
    <xf numFmtId="0" fontId="71" fillId="0" borderId="28" xfId="0" applyFont="1" applyBorder="1" applyAlignment="1">
      <alignment horizontal="center" vertical="center" wrapText="1"/>
    </xf>
    <xf numFmtId="0" fontId="71" fillId="0" borderId="29" xfId="0" applyFont="1" applyBorder="1" applyAlignment="1">
      <alignment horizontal="center" vertical="center" wrapText="1"/>
    </xf>
    <xf numFmtId="0" fontId="71" fillId="0" borderId="0" xfId="0" applyFont="1" applyAlignment="1">
      <alignment horizontal="center" vertical="center" wrapText="1"/>
    </xf>
    <xf numFmtId="0" fontId="71" fillId="0" borderId="30" xfId="0" applyFont="1" applyBorder="1" applyAlignment="1">
      <alignment horizontal="center" vertical="center" wrapText="1"/>
    </xf>
    <xf numFmtId="0" fontId="73" fillId="0" borderId="0" xfId="0" applyFont="1" applyAlignment="1">
      <alignment horizontal="center" vertical="center" wrapText="1"/>
    </xf>
    <xf numFmtId="0" fontId="58" fillId="0" borderId="0" xfId="0" applyFont="1" applyAlignment="1">
      <alignment vertical="center"/>
    </xf>
    <xf numFmtId="0" fontId="74" fillId="0" borderId="31" xfId="0" applyFont="1" applyBorder="1" applyAlignment="1">
      <alignment horizontal="center" vertical="center" wrapText="1"/>
    </xf>
    <xf numFmtId="167" fontId="74" fillId="2" borderId="25" xfId="0" applyNumberFormat="1" applyFont="1" applyFill="1" applyBorder="1" applyAlignment="1">
      <alignment horizontal="center" vertical="center" wrapText="1"/>
    </xf>
    <xf numFmtId="0" fontId="74" fillId="4" borderId="0" xfId="0" applyFont="1" applyFill="1" applyAlignment="1">
      <alignment horizontal="center" vertical="center" wrapText="1"/>
    </xf>
    <xf numFmtId="167" fontId="74" fillId="2" borderId="27" xfId="0" applyNumberFormat="1" applyFont="1" applyFill="1" applyBorder="1" applyAlignment="1">
      <alignment horizontal="center" vertical="center" wrapText="1"/>
    </xf>
    <xf numFmtId="0" fontId="74" fillId="0" borderId="0" xfId="0" applyFont="1" applyAlignment="1">
      <alignment horizontal="center" vertical="center" wrapText="1"/>
    </xf>
    <xf numFmtId="167" fontId="78" fillId="2" borderId="27" xfId="0" applyNumberFormat="1" applyFont="1" applyFill="1" applyBorder="1" applyAlignment="1">
      <alignment horizontal="center" vertical="center" wrapText="1"/>
    </xf>
    <xf numFmtId="0" fontId="58" fillId="0" borderId="0" xfId="0" applyFont="1" applyAlignment="1">
      <alignment horizontal="center" vertical="center" wrapText="1"/>
    </xf>
    <xf numFmtId="0" fontId="58" fillId="0" borderId="0" xfId="0" applyFont="1"/>
    <xf numFmtId="0" fontId="79" fillId="0" borderId="31" xfId="0" applyFont="1" applyBorder="1" applyAlignment="1">
      <alignment horizontal="center" vertical="center" wrapText="1"/>
    </xf>
    <xf numFmtId="0" fontId="79" fillId="0" borderId="0" xfId="0" applyFont="1" applyAlignment="1">
      <alignment horizontal="center" vertical="center" wrapText="1"/>
    </xf>
    <xf numFmtId="9" fontId="55" fillId="13" borderId="35" xfId="3" applyNumberFormat="1" applyFont="1" applyFill="1" applyBorder="1" applyAlignment="1">
      <alignment horizontal="center" vertical="center" wrapText="1"/>
    </xf>
    <xf numFmtId="9" fontId="55" fillId="13" borderId="36" xfId="3" applyNumberFormat="1" applyFont="1" applyFill="1" applyBorder="1" applyAlignment="1">
      <alignment horizontal="center" vertical="center" wrapText="1"/>
    </xf>
    <xf numFmtId="9" fontId="55" fillId="13" borderId="37" xfId="3" applyNumberFormat="1" applyFont="1" applyFill="1" applyBorder="1" applyAlignment="1">
      <alignment horizontal="center" vertical="center" wrapText="1"/>
    </xf>
    <xf numFmtId="169" fontId="55" fillId="12" borderId="6" xfId="3" applyNumberFormat="1" applyFont="1" applyFill="1" applyBorder="1" applyAlignment="1">
      <alignment horizontal="center" vertical="center"/>
    </xf>
    <xf numFmtId="0" fontId="56" fillId="13" borderId="1" xfId="0" applyFont="1" applyFill="1" applyBorder="1" applyAlignment="1">
      <alignment horizontal="left" vertical="center"/>
    </xf>
    <xf numFmtId="0" fontId="57" fillId="13" borderId="1" xfId="0" applyFont="1" applyFill="1" applyBorder="1" applyAlignment="1">
      <alignment horizontal="left"/>
    </xf>
    <xf numFmtId="9" fontId="36" fillId="13" borderId="21" xfId="5" applyFont="1" applyFill="1" applyBorder="1" applyAlignment="1" applyProtection="1">
      <alignment horizontal="center" vertical="center" wrapText="1"/>
    </xf>
    <xf numFmtId="9" fontId="34" fillId="0" borderId="1" xfId="5" applyFont="1" applyFill="1" applyBorder="1" applyAlignment="1" applyProtection="1">
      <alignment vertical="center" wrapText="1"/>
    </xf>
    <xf numFmtId="9" fontId="20" fillId="0" borderId="1" xfId="5" applyFont="1" applyFill="1" applyBorder="1" applyAlignment="1" applyProtection="1">
      <alignment vertical="center" wrapText="1"/>
    </xf>
    <xf numFmtId="168" fontId="34" fillId="0" borderId="1" xfId="18" applyNumberFormat="1" applyFont="1" applyFill="1" applyBorder="1" applyAlignment="1" applyProtection="1">
      <alignment horizontal="center" vertical="center"/>
    </xf>
    <xf numFmtId="9" fontId="35" fillId="0" borderId="1" xfId="18" applyFont="1" applyFill="1" applyBorder="1" applyAlignment="1" applyProtection="1">
      <alignment horizontal="center" vertical="center"/>
    </xf>
    <xf numFmtId="0" fontId="87" fillId="0" borderId="0" xfId="0" applyFont="1"/>
    <xf numFmtId="167" fontId="76" fillId="2" borderId="38" xfId="8" applyNumberFormat="1" applyFont="1" applyFill="1" applyBorder="1" applyAlignment="1" applyProtection="1">
      <alignment horizontal="center" vertical="center"/>
    </xf>
    <xf numFmtId="167" fontId="74" fillId="2" borderId="38" xfId="0" applyNumberFormat="1" applyFont="1" applyFill="1" applyBorder="1" applyAlignment="1">
      <alignment horizontal="center" vertical="center" wrapText="1"/>
    </xf>
    <xf numFmtId="167" fontId="76" fillId="2" borderId="1" xfId="8" applyNumberFormat="1" applyFont="1" applyFill="1" applyBorder="1" applyAlignment="1" applyProtection="1">
      <alignment horizontal="center" vertical="center"/>
    </xf>
    <xf numFmtId="167" fontId="74" fillId="2" borderId="0" xfId="0" applyNumberFormat="1" applyFont="1" applyFill="1" applyAlignment="1">
      <alignment horizontal="center" vertical="center" wrapText="1"/>
    </xf>
    <xf numFmtId="0" fontId="74" fillId="2" borderId="0" xfId="0" applyFont="1" applyFill="1" applyAlignment="1">
      <alignment horizontal="center" vertical="center" wrapText="1"/>
    </xf>
    <xf numFmtId="0" fontId="91" fillId="0" borderId="0" xfId="0" applyFont="1"/>
    <xf numFmtId="0" fontId="92" fillId="0" borderId="22" xfId="0" applyFont="1" applyBorder="1"/>
    <xf numFmtId="0" fontId="93" fillId="0" borderId="22" xfId="0" applyFont="1" applyBorder="1" applyAlignment="1">
      <alignment horizontal="left" vertical="center"/>
    </xf>
    <xf numFmtId="2" fontId="94" fillId="0" borderId="22" xfId="0" applyNumberFormat="1" applyFont="1" applyBorder="1" applyAlignment="1">
      <alignment vertical="center"/>
    </xf>
    <xf numFmtId="0" fontId="95" fillId="0" borderId="22" xfId="0" applyFont="1" applyBorder="1" applyAlignment="1">
      <alignment vertical="center"/>
    </xf>
    <xf numFmtId="0" fontId="96" fillId="0" borderId="22" xfId="0" applyFont="1" applyBorder="1" applyAlignment="1">
      <alignment vertical="center"/>
    </xf>
    <xf numFmtId="2" fontId="64" fillId="0" borderId="22" xfId="0" applyNumberFormat="1" applyFont="1" applyBorder="1" applyAlignment="1">
      <alignment vertical="center"/>
    </xf>
    <xf numFmtId="0" fontId="96" fillId="0" borderId="22" xfId="0" applyFont="1" applyBorder="1" applyAlignment="1">
      <alignment horizontal="left" vertical="center"/>
    </xf>
    <xf numFmtId="0" fontId="93" fillId="0" borderId="22" xfId="0" applyFont="1" applyBorder="1" applyAlignment="1">
      <alignment horizontal="right" vertical="center"/>
    </xf>
    <xf numFmtId="0" fontId="91" fillId="0" borderId="0" xfId="0" applyFont="1" applyAlignment="1">
      <alignment vertical="center"/>
    </xf>
    <xf numFmtId="0" fontId="98" fillId="0" borderId="0" xfId="0" applyFont="1"/>
    <xf numFmtId="2" fontId="99" fillId="0" borderId="39" xfId="0" applyNumberFormat="1" applyFont="1" applyBorder="1" applyAlignment="1">
      <alignment horizontal="center" vertical="center"/>
    </xf>
    <xf numFmtId="0" fontId="99" fillId="0" borderId="40" xfId="0" applyFont="1" applyBorder="1" applyAlignment="1">
      <alignment horizontal="center" vertical="center"/>
    </xf>
    <xf numFmtId="0" fontId="99" fillId="0" borderId="41" xfId="0" applyFont="1" applyBorder="1" applyAlignment="1">
      <alignment horizontal="center" vertical="center"/>
    </xf>
    <xf numFmtId="0" fontId="99" fillId="0" borderId="0" xfId="0" applyFont="1" applyAlignment="1">
      <alignment vertical="center"/>
    </xf>
    <xf numFmtId="0" fontId="99" fillId="0" borderId="0" xfId="0" applyFont="1" applyAlignment="1">
      <alignment horizontal="center" vertical="center" wrapText="1"/>
    </xf>
    <xf numFmtId="0" fontId="100" fillId="0" borderId="0" xfId="0" applyFont="1"/>
    <xf numFmtId="2" fontId="99" fillId="0" borderId="40" xfId="0" applyNumberFormat="1" applyFont="1" applyBorder="1" applyAlignment="1">
      <alignment horizontal="center"/>
    </xf>
    <xf numFmtId="0" fontId="103" fillId="0" borderId="0" xfId="0" applyFont="1"/>
    <xf numFmtId="0" fontId="101" fillId="0" borderId="0" xfId="0" applyFont="1" applyAlignment="1">
      <alignment horizontal="center"/>
    </xf>
    <xf numFmtId="0" fontId="99" fillId="0" borderId="0" xfId="0" applyFont="1" applyAlignment="1">
      <alignment horizontal="center" wrapText="1"/>
    </xf>
    <xf numFmtId="0" fontId="91" fillId="0" borderId="0" xfId="0" applyFont="1" applyAlignment="1">
      <alignment horizontal="center"/>
    </xf>
    <xf numFmtId="0" fontId="104" fillId="0" borderId="44" xfId="0" applyFont="1" applyBorder="1" applyAlignment="1">
      <alignment horizontal="center" vertical="center" wrapText="1"/>
    </xf>
    <xf numFmtId="0" fontId="104" fillId="0" borderId="45" xfId="0" applyFont="1" applyBorder="1" applyAlignment="1">
      <alignment horizontal="center" vertical="center" wrapText="1"/>
    </xf>
    <xf numFmtId="0" fontId="104" fillId="0" borderId="0" xfId="0" applyFont="1" applyAlignment="1">
      <alignment horizontal="center" vertical="center" wrapText="1"/>
    </xf>
    <xf numFmtId="0" fontId="104" fillId="0" borderId="46" xfId="0" applyFont="1" applyBorder="1" applyAlignment="1">
      <alignment horizontal="center" vertical="center" wrapText="1"/>
    </xf>
    <xf numFmtId="0" fontId="105" fillId="0" borderId="0" xfId="0" applyFont="1" applyAlignment="1">
      <alignment horizontal="center" vertical="center" wrapText="1"/>
    </xf>
    <xf numFmtId="179" fontId="91" fillId="0" borderId="0" xfId="0" applyNumberFormat="1" applyFont="1"/>
    <xf numFmtId="0" fontId="106" fillId="0" borderId="47" xfId="0" applyFont="1" applyBorder="1" applyAlignment="1">
      <alignment horizontal="center" vertical="center" wrapText="1"/>
    </xf>
    <xf numFmtId="167" fontId="107" fillId="0" borderId="0" xfId="0" applyNumberFormat="1" applyFont="1" applyAlignment="1">
      <alignment horizontal="center" vertical="center"/>
    </xf>
    <xf numFmtId="167" fontId="108" fillId="14" borderId="41" xfId="0" applyNumberFormat="1" applyFont="1" applyFill="1" applyBorder="1" applyAlignment="1">
      <alignment horizontal="center" vertical="center"/>
    </xf>
    <xf numFmtId="167" fontId="106" fillId="14" borderId="41" xfId="0" applyNumberFormat="1" applyFont="1" applyFill="1" applyBorder="1" applyAlignment="1">
      <alignment horizontal="center" vertical="center" wrapText="1"/>
    </xf>
    <xf numFmtId="167" fontId="107" fillId="14" borderId="1" xfId="0" applyNumberFormat="1" applyFont="1" applyFill="1" applyBorder="1" applyAlignment="1">
      <alignment horizontal="center" vertical="center"/>
    </xf>
    <xf numFmtId="2" fontId="91" fillId="0" borderId="0" xfId="0" applyNumberFormat="1" applyFont="1" applyAlignment="1">
      <alignment vertical="center" wrapText="1"/>
    </xf>
    <xf numFmtId="179" fontId="105" fillId="0" borderId="0" xfId="0" applyNumberFormat="1" applyFont="1" applyAlignment="1">
      <alignment horizontal="right" vertical="center"/>
    </xf>
    <xf numFmtId="179" fontId="91" fillId="0" borderId="0" xfId="0" applyNumberFormat="1" applyFont="1" applyAlignment="1">
      <alignment vertical="center"/>
    </xf>
    <xf numFmtId="0" fontId="106" fillId="15" borderId="1" xfId="0" applyFont="1" applyFill="1" applyBorder="1" applyAlignment="1">
      <alignment horizontal="center" vertical="center" wrapText="1"/>
    </xf>
    <xf numFmtId="167" fontId="107" fillId="15" borderId="1" xfId="0" applyNumberFormat="1" applyFont="1" applyFill="1" applyBorder="1" applyAlignment="1">
      <alignment horizontal="center" vertical="center"/>
    </xf>
    <xf numFmtId="167" fontId="108" fillId="14" borderId="43" xfId="0" applyNumberFormat="1" applyFont="1" applyFill="1" applyBorder="1" applyAlignment="1">
      <alignment horizontal="center" vertical="center"/>
    </xf>
    <xf numFmtId="167" fontId="106" fillId="14" borderId="43" xfId="0" applyNumberFormat="1" applyFont="1" applyFill="1" applyBorder="1" applyAlignment="1">
      <alignment horizontal="center" vertical="center" wrapText="1"/>
    </xf>
    <xf numFmtId="3" fontId="106" fillId="0" borderId="0" xfId="0" applyNumberFormat="1" applyFont="1" applyAlignment="1">
      <alignment horizontal="center" vertical="center" wrapText="1"/>
    </xf>
    <xf numFmtId="167" fontId="101" fillId="14" borderId="43" xfId="0" applyNumberFormat="1" applyFont="1" applyFill="1" applyBorder="1" applyAlignment="1">
      <alignment horizontal="center" vertical="center"/>
    </xf>
    <xf numFmtId="167" fontId="109" fillId="14" borderId="43" xfId="0" applyNumberFormat="1" applyFont="1" applyFill="1" applyBorder="1" applyAlignment="1">
      <alignment horizontal="center" vertical="center" wrapText="1"/>
    </xf>
    <xf numFmtId="0" fontId="106" fillId="0" borderId="0" xfId="0" applyFont="1" applyAlignment="1">
      <alignment horizontal="center" vertical="center" wrapText="1"/>
    </xf>
    <xf numFmtId="167" fontId="108" fillId="14" borderId="48" xfId="0" applyNumberFormat="1" applyFont="1" applyFill="1" applyBorder="1" applyAlignment="1">
      <alignment horizontal="center" vertical="center"/>
    </xf>
    <xf numFmtId="167" fontId="106" fillId="14" borderId="48" xfId="0" applyNumberFormat="1" applyFont="1" applyFill="1" applyBorder="1" applyAlignment="1">
      <alignment horizontal="center" vertical="center" wrapText="1"/>
    </xf>
    <xf numFmtId="167" fontId="108" fillId="14" borderId="1" xfId="0" applyNumberFormat="1" applyFont="1" applyFill="1" applyBorder="1" applyAlignment="1">
      <alignment horizontal="center" vertical="center"/>
    </xf>
    <xf numFmtId="167" fontId="106" fillId="14" borderId="1" xfId="0" applyNumberFormat="1" applyFont="1" applyFill="1" applyBorder="1" applyAlignment="1">
      <alignment horizontal="center" vertical="center" wrapText="1"/>
    </xf>
    <xf numFmtId="0" fontId="91" fillId="0" borderId="0" xfId="0" applyFont="1" applyAlignment="1">
      <alignment horizontal="center" vertical="center" wrapText="1"/>
    </xf>
    <xf numFmtId="0" fontId="106" fillId="14" borderId="1" xfId="0" applyFont="1" applyFill="1" applyBorder="1" applyAlignment="1">
      <alignment horizontal="center" vertical="center" wrapText="1"/>
    </xf>
    <xf numFmtId="0" fontId="110" fillId="0" borderId="47" xfId="0" applyFont="1" applyBorder="1" applyAlignment="1">
      <alignment horizontal="center" vertical="center" wrapText="1"/>
    </xf>
    <xf numFmtId="180" fontId="111" fillId="0" borderId="0" xfId="0" applyNumberFormat="1" applyFont="1" applyAlignment="1">
      <alignment horizontal="right" vertical="center"/>
    </xf>
    <xf numFmtId="179" fontId="111" fillId="0" borderId="0" xfId="0" applyNumberFormat="1" applyFont="1" applyAlignment="1">
      <alignment horizontal="right" vertical="center"/>
    </xf>
    <xf numFmtId="0" fontId="110" fillId="0" borderId="0" xfId="0" applyFont="1" applyAlignment="1">
      <alignment horizontal="center" vertical="center" wrapText="1"/>
    </xf>
    <xf numFmtId="9" fontId="112" fillId="0" borderId="0" xfId="0" applyNumberFormat="1" applyFont="1" applyAlignment="1">
      <alignment vertical="center" wrapText="1"/>
    </xf>
    <xf numFmtId="0" fontId="91" fillId="0" borderId="32" xfId="0" applyFont="1" applyBorder="1"/>
    <xf numFmtId="0" fontId="113" fillId="0" borderId="22" xfId="0" applyFont="1" applyBorder="1" applyAlignment="1">
      <alignment vertical="center"/>
    </xf>
    <xf numFmtId="0" fontId="97" fillId="0" borderId="0" xfId="0" applyFont="1" applyAlignment="1">
      <alignment horizontal="center"/>
    </xf>
    <xf numFmtId="0" fontId="63" fillId="0" borderId="22" xfId="26" applyFont="1" applyFill="1" applyBorder="1" applyAlignment="1" applyProtection="1">
      <alignment horizontal="left" vertical="center"/>
    </xf>
    <xf numFmtId="0" fontId="19" fillId="0" borderId="1" xfId="3" applyFont="1" applyAlignment="1">
      <alignment horizontal="center"/>
    </xf>
    <xf numFmtId="164" fontId="33" fillId="10" borderId="50" xfId="3" applyNumberFormat="1" applyFont="1" applyFill="1" applyBorder="1" applyAlignment="1" applyProtection="1">
      <alignment horizontal="center" vertical="center"/>
      <protection locked="0"/>
    </xf>
    <xf numFmtId="164" fontId="115" fillId="0" borderId="49" xfId="3" applyNumberFormat="1" applyFont="1" applyBorder="1" applyAlignment="1">
      <alignment horizontal="center" vertical="center"/>
    </xf>
    <xf numFmtId="164" fontId="115" fillId="4" borderId="49" xfId="3" applyNumberFormat="1" applyFont="1" applyFill="1" applyBorder="1" applyAlignment="1">
      <alignment horizontal="center" vertical="center"/>
    </xf>
    <xf numFmtId="164" fontId="115" fillId="0" borderId="52" xfId="3" applyNumberFormat="1" applyFont="1" applyBorder="1" applyAlignment="1">
      <alignment horizontal="center" vertical="center"/>
    </xf>
    <xf numFmtId="0" fontId="114" fillId="0" borderId="51" xfId="3" applyFont="1" applyBorder="1" applyAlignment="1">
      <alignment horizontal="center"/>
    </xf>
    <xf numFmtId="0" fontId="116" fillId="0" borderId="1" xfId="3" applyFont="1" applyAlignment="1">
      <alignment horizontal="center"/>
    </xf>
    <xf numFmtId="0" fontId="117" fillId="2" borderId="10" xfId="0" applyFont="1" applyFill="1" applyBorder="1" applyAlignment="1">
      <alignment horizontal="left" vertical="center" wrapText="1"/>
    </xf>
    <xf numFmtId="9" fontId="117" fillId="2" borderId="4" xfId="0" applyNumberFormat="1" applyFont="1" applyFill="1" applyBorder="1" applyAlignment="1">
      <alignment horizontal="center" vertical="center"/>
    </xf>
    <xf numFmtId="2" fontId="117" fillId="2" borderId="10" xfId="0" applyNumberFormat="1" applyFont="1" applyFill="1" applyBorder="1" applyAlignment="1">
      <alignment horizontal="center" vertical="center"/>
    </xf>
    <xf numFmtId="0" fontId="117" fillId="2" borderId="11" xfId="0" applyFont="1" applyFill="1" applyBorder="1" applyAlignment="1">
      <alignment horizontal="center" vertical="center"/>
    </xf>
    <xf numFmtId="0" fontId="118" fillId="2" borderId="13" xfId="0" applyFont="1" applyFill="1" applyBorder="1" applyAlignment="1">
      <alignment horizontal="left"/>
    </xf>
    <xf numFmtId="165" fontId="119" fillId="0" borderId="1" xfId="17" applyFont="1" applyFill="1" applyBorder="1" applyAlignment="1" applyProtection="1">
      <alignment horizontal="center"/>
    </xf>
    <xf numFmtId="169" fontId="118" fillId="2" borderId="12" xfId="0" applyNumberFormat="1" applyFont="1" applyFill="1" applyBorder="1" applyAlignment="1">
      <alignment horizontal="center"/>
    </xf>
    <xf numFmtId="169" fontId="118" fillId="2" borderId="5" xfId="0" applyNumberFormat="1" applyFont="1" applyFill="1" applyBorder="1" applyAlignment="1">
      <alignment horizontal="center"/>
    </xf>
    <xf numFmtId="0" fontId="118" fillId="2" borderId="10" xfId="0" applyFont="1" applyFill="1" applyBorder="1"/>
    <xf numFmtId="167" fontId="118" fillId="2" borderId="12" xfId="0" applyNumberFormat="1" applyFont="1" applyFill="1" applyBorder="1" applyAlignment="1">
      <alignment horizontal="right"/>
    </xf>
    <xf numFmtId="167" fontId="118" fillId="2" borderId="5" xfId="0" applyNumberFormat="1" applyFont="1" applyFill="1" applyBorder="1" applyAlignment="1">
      <alignment horizontal="right"/>
    </xf>
    <xf numFmtId="0" fontId="118" fillId="2" borderId="12" xfId="0" applyFont="1" applyFill="1" applyBorder="1"/>
    <xf numFmtId="0" fontId="118" fillId="2" borderId="1" xfId="0" applyFont="1" applyFill="1" applyBorder="1"/>
    <xf numFmtId="0" fontId="118" fillId="2" borderId="5" xfId="0" applyFont="1" applyFill="1" applyBorder="1"/>
    <xf numFmtId="0" fontId="118" fillId="2" borderId="13" xfId="0" applyFont="1" applyFill="1" applyBorder="1" applyAlignment="1">
      <alignment vertical="center"/>
    </xf>
    <xf numFmtId="0" fontId="118" fillId="2" borderId="9" xfId="0" applyFont="1" applyFill="1" applyBorder="1"/>
    <xf numFmtId="0" fontId="118" fillId="2" borderId="13" xfId="0" applyFont="1" applyFill="1" applyBorder="1"/>
    <xf numFmtId="0" fontId="118" fillId="2" borderId="14" xfId="0" applyFont="1" applyFill="1" applyBorder="1"/>
    <xf numFmtId="0" fontId="117" fillId="2" borderId="2" xfId="21" applyNumberFormat="1" applyFont="1" applyFill="1" applyBorder="1" applyAlignment="1" applyProtection="1">
      <alignment horizontal="center"/>
    </xf>
    <xf numFmtId="3" fontId="22" fillId="2" borderId="1" xfId="3" applyNumberFormat="1" applyFont="1" applyFill="1" applyAlignment="1">
      <alignment horizontal="left" vertical="center"/>
    </xf>
    <xf numFmtId="0" fontId="120" fillId="0" borderId="9" xfId="3" applyFont="1" applyBorder="1" applyAlignment="1">
      <alignment horizontal="left" vertical="center" wrapText="1"/>
    </xf>
    <xf numFmtId="0" fontId="120" fillId="0" borderId="9" xfId="3" applyFont="1" applyBorder="1" applyAlignment="1">
      <alignment horizontal="center" vertical="center"/>
    </xf>
    <xf numFmtId="0" fontId="120" fillId="0" borderId="9" xfId="3" applyFont="1" applyBorder="1" applyAlignment="1">
      <alignment horizontal="center" vertical="center" wrapText="1"/>
    </xf>
    <xf numFmtId="9" fontId="121" fillId="0" borderId="3" xfId="3" applyNumberFormat="1" applyFont="1" applyBorder="1" applyAlignment="1">
      <alignment horizontal="left" vertical="center" wrapText="1" indent="1"/>
    </xf>
    <xf numFmtId="3" fontId="121" fillId="4" borderId="3" xfId="3" applyNumberFormat="1" applyFont="1" applyFill="1" applyBorder="1" applyAlignment="1">
      <alignment horizontal="center" vertical="center"/>
    </xf>
    <xf numFmtId="167" fontId="121" fillId="0" borderId="3" xfId="4" applyNumberFormat="1" applyFont="1" applyFill="1" applyBorder="1" applyAlignment="1" applyProtection="1">
      <alignment horizontal="center" vertical="center"/>
    </xf>
    <xf numFmtId="167" fontId="121" fillId="4" borderId="3" xfId="4" applyNumberFormat="1" applyFont="1" applyFill="1" applyBorder="1" applyAlignment="1" applyProtection="1">
      <alignment horizontal="center" vertical="center"/>
    </xf>
    <xf numFmtId="169" fontId="121" fillId="4" borderId="3" xfId="3" applyNumberFormat="1" applyFont="1" applyFill="1" applyBorder="1" applyAlignment="1">
      <alignment horizontal="center" vertical="center"/>
    </xf>
    <xf numFmtId="9" fontId="121" fillId="0" borderId="53" xfId="3" applyNumberFormat="1" applyFont="1" applyBorder="1" applyAlignment="1">
      <alignment horizontal="left" vertical="center" wrapText="1" indent="1"/>
    </xf>
    <xf numFmtId="3" fontId="121" fillId="2" borderId="1" xfId="3" applyNumberFormat="1" applyFont="1" applyFill="1" applyAlignment="1">
      <alignment horizontal="center" vertical="center"/>
    </xf>
    <xf numFmtId="3" fontId="120" fillId="2" borderId="1" xfId="3" applyNumberFormat="1" applyFont="1" applyFill="1" applyAlignment="1">
      <alignment horizontal="left" vertical="center"/>
    </xf>
    <xf numFmtId="167" fontId="120" fillId="2" borderId="2" xfId="4" applyNumberFormat="1" applyFont="1" applyFill="1" applyBorder="1" applyAlignment="1" applyProtection="1">
      <alignment horizontal="center" vertical="center"/>
    </xf>
    <xf numFmtId="3" fontId="120" fillId="0" borderId="1" xfId="3" applyNumberFormat="1" applyFont="1" applyAlignment="1">
      <alignment horizontal="left" vertical="center"/>
    </xf>
    <xf numFmtId="172" fontId="118" fillId="2" borderId="4" xfId="0" applyNumberFormat="1" applyFont="1" applyFill="1" applyBorder="1" applyAlignment="1">
      <alignment wrapText="1"/>
    </xf>
    <xf numFmtId="172" fontId="40" fillId="2" borderId="4" xfId="0" applyNumberFormat="1" applyFont="1" applyFill="1" applyBorder="1" applyAlignment="1">
      <alignment wrapText="1"/>
    </xf>
    <xf numFmtId="173" fontId="122" fillId="2" borderId="2" xfId="20" applyNumberFormat="1" applyFont="1" applyFill="1" applyBorder="1" applyAlignment="1" applyProtection="1"/>
    <xf numFmtId="173" fontId="122" fillId="2" borderId="2" xfId="19" applyNumberFormat="1" applyFont="1" applyFill="1" applyBorder="1" applyAlignment="1" applyProtection="1"/>
    <xf numFmtId="0" fontId="20" fillId="11" borderId="1" xfId="0" applyFont="1" applyFill="1" applyBorder="1" applyAlignment="1" applyProtection="1">
      <alignment horizontal="left" vertical="center" wrapText="1"/>
      <protection locked="0"/>
    </xf>
    <xf numFmtId="0" fontId="20" fillId="0" borderId="0" xfId="0" applyFont="1" applyAlignment="1">
      <alignment horizontal="justify" vertical="center"/>
    </xf>
    <xf numFmtId="0" fontId="20" fillId="0" borderId="0" xfId="0" applyFont="1"/>
    <xf numFmtId="0" fontId="13" fillId="0" borderId="0" xfId="0" applyFont="1" applyAlignment="1">
      <alignment horizontal="justify" vertical="center"/>
    </xf>
    <xf numFmtId="0" fontId="13" fillId="0" borderId="0" xfId="0" applyFont="1"/>
    <xf numFmtId="0" fontId="21" fillId="0" borderId="1" xfId="3" applyFont="1" applyAlignment="1">
      <alignment horizontal="center" vertical="center" textRotation="90"/>
    </xf>
    <xf numFmtId="0" fontId="18" fillId="0" borderId="4" xfId="3" applyFont="1" applyBorder="1" applyAlignment="1">
      <alignment horizontal="center" vertical="center" wrapText="1"/>
    </xf>
    <xf numFmtId="0" fontId="13" fillId="0" borderId="5" xfId="3" applyFont="1" applyBorder="1" applyAlignment="1">
      <alignment horizontal="center" vertical="center" textRotation="90"/>
    </xf>
    <xf numFmtId="0" fontId="20" fillId="5" borderId="2" xfId="3" applyFont="1" applyFill="1" applyBorder="1" applyAlignment="1">
      <alignment horizontal="center" vertical="top" wrapText="1"/>
    </xf>
    <xf numFmtId="0" fontId="20" fillId="5" borderId="2" xfId="3" applyFont="1" applyFill="1" applyBorder="1" applyAlignment="1">
      <alignment horizontal="center" vertical="top"/>
    </xf>
    <xf numFmtId="0" fontId="33" fillId="0" borderId="1" xfId="6" applyFont="1" applyAlignment="1">
      <alignment horizontal="center" vertical="top" wrapText="1"/>
    </xf>
    <xf numFmtId="0" fontId="55" fillId="13" borderId="1" xfId="0" applyFont="1" applyFill="1" applyBorder="1" applyAlignment="1">
      <alignment horizontal="left" vertical="center" wrapText="1"/>
    </xf>
    <xf numFmtId="0" fontId="39" fillId="13" borderId="1" xfId="0" applyFont="1" applyFill="1" applyBorder="1" applyAlignment="1">
      <alignment horizontal="left"/>
    </xf>
    <xf numFmtId="0" fontId="20" fillId="0" borderId="1" xfId="3" applyFont="1" applyAlignment="1">
      <alignment horizontal="left" vertical="top" wrapText="1"/>
    </xf>
    <xf numFmtId="0" fontId="43" fillId="2" borderId="9" xfId="0" applyFont="1" applyFill="1" applyBorder="1" applyAlignment="1">
      <alignment horizontal="center"/>
    </xf>
    <xf numFmtId="2" fontId="88" fillId="4" borderId="1" xfId="9" applyNumberFormat="1" applyFont="1" applyFill="1" applyBorder="1" applyAlignment="1" applyProtection="1">
      <alignment horizontal="center" vertical="center" wrapText="1"/>
    </xf>
    <xf numFmtId="177" fontId="89" fillId="4" borderId="0" xfId="0" applyNumberFormat="1" applyFont="1" applyFill="1" applyAlignment="1">
      <alignment horizontal="center" vertical="center" wrapText="1"/>
    </xf>
    <xf numFmtId="0" fontId="67" fillId="0" borderId="0" xfId="0" applyFont="1" applyAlignment="1">
      <alignment horizontal="center" vertical="center" wrapText="1"/>
    </xf>
    <xf numFmtId="0" fontId="69" fillId="0" borderId="26" xfId="0" applyFont="1" applyBorder="1" applyAlignment="1">
      <alignment horizontal="center"/>
    </xf>
    <xf numFmtId="0" fontId="69" fillId="0" borderId="27" xfId="0" applyFont="1" applyBorder="1" applyAlignment="1">
      <alignment horizontal="center"/>
    </xf>
    <xf numFmtId="0" fontId="72" fillId="0" borderId="0" xfId="0" applyFont="1" applyAlignment="1">
      <alignment horizontal="center" vertical="center" wrapText="1"/>
    </xf>
    <xf numFmtId="0" fontId="83" fillId="0" borderId="33" xfId="2" applyFont="1" applyBorder="1" applyAlignment="1">
      <alignment horizontal="center" vertical="center"/>
    </xf>
    <xf numFmtId="0" fontId="83" fillId="0" borderId="34" xfId="2" applyFont="1" applyBorder="1" applyAlignment="1">
      <alignment horizontal="center" vertical="center"/>
    </xf>
    <xf numFmtId="0" fontId="99" fillId="0" borderId="0" xfId="0" applyFont="1" applyAlignment="1">
      <alignment horizontal="center" vertical="center" wrapText="1"/>
    </xf>
    <xf numFmtId="0" fontId="0" fillId="0" borderId="0" xfId="0"/>
    <xf numFmtId="0" fontId="101" fillId="0" borderId="42" xfId="0" applyFont="1" applyBorder="1" applyAlignment="1">
      <alignment horizontal="center"/>
    </xf>
    <xf numFmtId="0" fontId="102" fillId="0" borderId="43" xfId="0" applyFont="1" applyBorder="1"/>
  </cellXfs>
  <cellStyles count="30">
    <cellStyle name="20% - Accent3" xfId="22" builtinId="38"/>
    <cellStyle name="Accent1" xfId="21" builtinId="29"/>
    <cellStyle name="Euro" xfId="16" xr:uid="{D10398C4-B398-409C-A681-18A91C9E6DB4}"/>
    <cellStyle name="Hyperlink 2" xfId="24" xr:uid="{C0D3CC91-E483-4947-B5E4-015BADECC2AC}"/>
    <cellStyle name="Hyperlink 2 2" xfId="26" xr:uid="{2F218232-923C-C948-91D3-316A4B6C0728}"/>
    <cellStyle name="Invoer" xfId="19" builtinId="20"/>
    <cellStyle name="Komma" xfId="14" builtinId="3"/>
    <cellStyle name="Komma 2" xfId="8" xr:uid="{215746C4-3698-2D4F-B4A8-6026C76B9931}"/>
    <cellStyle name="Komma 2 2" xfId="11" xr:uid="{7F6D3981-E042-2D40-B49E-F8973043965E}"/>
    <cellStyle name="Komma 2 2 2" xfId="12" xr:uid="{84BD4265-9576-A048-B6CD-87391F833A6F}"/>
    <cellStyle name="Komma 2 2 3" xfId="28" xr:uid="{82BAD5A3-89E4-0D40-85FB-92FBEF26100A}"/>
    <cellStyle name="Normaal 2 2" xfId="1" xr:uid="{FE0CFE1D-1274-7F49-A07C-CFBA336B5A63}"/>
    <cellStyle name="Normaal 3" xfId="15" xr:uid="{E93A7BB5-A91A-4EAE-9EBB-0AAAA5A00A27}"/>
    <cellStyle name="Notitie" xfId="20" builtinId="10"/>
    <cellStyle name="Procent" xfId="18" builtinId="5"/>
    <cellStyle name="Procent 2" xfId="5" xr:uid="{8B19CF99-D0E2-E344-888D-4C8EDAAE792B}"/>
    <cellStyle name="Procent 2 2" xfId="9" xr:uid="{36D329F3-5C55-FA45-ACE1-F5E5E89BD2FB}"/>
    <cellStyle name="Procent 2 2 2" xfId="13" xr:uid="{39B6466D-F383-2946-96E8-8D7EC7368878}"/>
    <cellStyle name="Standaard" xfId="0" builtinId="0"/>
    <cellStyle name="Standaard 2" xfId="2" xr:uid="{36191832-9E05-2B4B-A279-4A136E773C21}"/>
    <cellStyle name="Standaard 2 2 2" xfId="6" xr:uid="{E96A5303-F4D4-544B-8AF9-C811F88A3AB2}"/>
    <cellStyle name="Standaard 2 2 2 2" xfId="27" xr:uid="{84C1ED80-5626-9A4B-BB26-E526D4A400BE}"/>
    <cellStyle name="Standaard 3" xfId="3" xr:uid="{0A6C18CD-47C5-7848-A747-2935C9FAD241}"/>
    <cellStyle name="Standaard 3 2" xfId="25" xr:uid="{EA6FCB27-3934-7A46-9281-5D208EFCCCED}"/>
    <cellStyle name="Standaard 4" xfId="10" xr:uid="{4A869D4C-8062-8C4D-9AC8-32D8A417FCE0}"/>
    <cellStyle name="Standaard 5" xfId="23" xr:uid="{3439C512-BEFE-2C4D-9C5E-68495B5587CC}"/>
    <cellStyle name="Standaard 6" xfId="29" xr:uid="{36AF4CBE-6E37-D54B-847A-EDA44C82E3AE}"/>
    <cellStyle name="Valuta" xfId="17" builtinId="4"/>
    <cellStyle name="Valuta 2" xfId="4" xr:uid="{1833ECE1-D50C-9747-9E3C-4DA7663E8F0F}"/>
    <cellStyle name="Valuta 3" xfId="7" xr:uid="{435F0E8D-5E43-6942-BB74-19272F53CE95}"/>
  </cellStyles>
  <dxfs count="0"/>
  <tableStyles count="0" defaultTableStyle="TableStyleMedium2" defaultPivotStyle="PivotStyleLight16"/>
  <colors>
    <mruColors>
      <color rgb="FF0B2074"/>
      <color rgb="FF86D2ED"/>
      <color rgb="FFE3001B"/>
      <color rgb="FFC81946"/>
      <color rgb="FFFFBD04"/>
      <color rgb="FFE66E00"/>
      <color rgb="FF004B8D"/>
      <color rgb="FF649030"/>
      <color rgb="FF6CB33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9228158085090946E-2"/>
          <c:y val="4.5345685012723805E-2"/>
          <c:w val="0.91158271551907211"/>
          <c:h val="0.72607308096362955"/>
        </c:manualLayout>
      </c:layout>
      <c:scatterChart>
        <c:scatterStyle val="lineMarker"/>
        <c:varyColors val="0"/>
        <c:ser>
          <c:idx val="0"/>
          <c:order val="0"/>
          <c:tx>
            <c:strRef>
              <c:f>'5.Prijsscore'!$C$27</c:f>
              <c:strCache>
                <c:ptCount val="1"/>
                <c:pt idx="0">
                  <c:v>Punten</c:v>
                </c:pt>
              </c:strCache>
            </c:strRef>
          </c:tx>
          <c:spPr>
            <a:ln w="19050" cap="rnd">
              <a:noFill/>
              <a:round/>
            </a:ln>
            <a:effectLst/>
          </c:spPr>
          <c:marker>
            <c:symbol val="circle"/>
            <c:size val="5"/>
            <c:spPr>
              <a:solidFill>
                <a:schemeClr val="accent1"/>
              </a:solidFill>
              <a:ln w="9525">
                <a:solidFill>
                  <a:schemeClr val="accent1"/>
                </a:solidFill>
              </a:ln>
              <a:effectLst/>
            </c:spPr>
          </c:marker>
          <c:trendline>
            <c:spPr>
              <a:ln w="19050" cap="rnd">
                <a:solidFill>
                  <a:schemeClr val="bg1">
                    <a:lumMod val="50000"/>
                  </a:schemeClr>
                </a:solidFill>
                <a:prstDash val="sysDot"/>
              </a:ln>
              <a:effectLst/>
            </c:spPr>
            <c:trendlineType val="linear"/>
            <c:dispRSqr val="0"/>
            <c:dispEq val="0"/>
          </c:trendline>
          <c:xVal>
            <c:numRef>
              <c:f>'5.Prijsscore'!$B$28:$B$33</c:f>
              <c:numCache>
                <c:formatCode>"€"\ #,##0.00</c:formatCode>
                <c:ptCount val="6"/>
                <c:pt idx="0">
                  <c:v>17480071.864537124</c:v>
                </c:pt>
                <c:pt idx="1">
                  <c:v>18235439.152253136</c:v>
                </c:pt>
                <c:pt idx="2">
                  <c:v>18990806.439969148</c:v>
                </c:pt>
                <c:pt idx="3">
                  <c:v>19746173.727685161</c:v>
                </c:pt>
                <c:pt idx="4">
                  <c:v>20501541.015401173</c:v>
                </c:pt>
                <c:pt idx="5">
                  <c:v>21256908.303117178</c:v>
                </c:pt>
              </c:numCache>
            </c:numRef>
          </c:xVal>
          <c:yVal>
            <c:numRef>
              <c:f>'5.Prijsscore'!$C$28:$C$33</c:f>
              <c:numCache>
                <c:formatCode>General</c:formatCode>
                <c:ptCount val="6"/>
                <c:pt idx="0">
                  <c:v>25</c:v>
                </c:pt>
                <c:pt idx="1">
                  <c:v>19.999999999999989</c:v>
                </c:pt>
                <c:pt idx="2">
                  <c:v>14.99999999999998</c:v>
                </c:pt>
                <c:pt idx="3">
                  <c:v>9.9999999999999698</c:v>
                </c:pt>
                <c:pt idx="4">
                  <c:v>4.9999999999999609</c:v>
                </c:pt>
                <c:pt idx="5">
                  <c:v>0</c:v>
                </c:pt>
              </c:numCache>
            </c:numRef>
          </c:yVal>
          <c:smooth val="0"/>
          <c:extLst>
            <c:ext xmlns:c16="http://schemas.microsoft.com/office/drawing/2014/chart" uri="{C3380CC4-5D6E-409C-BE32-E72D297353CC}">
              <c16:uniqueId val="{00000000-26B0-4BFA-9CE6-4829C7CFBFDE}"/>
            </c:ext>
          </c:extLst>
        </c:ser>
        <c:ser>
          <c:idx val="1"/>
          <c:order val="1"/>
          <c:tx>
            <c:v>Score inschrijver</c:v>
          </c:tx>
          <c:spPr>
            <a:ln w="25400" cap="rnd">
              <a:noFill/>
              <a:round/>
            </a:ln>
            <a:effectLst/>
          </c:spPr>
          <c:marker>
            <c:symbol val="square"/>
            <c:size val="5"/>
            <c:spPr>
              <a:solidFill>
                <a:schemeClr val="accent2"/>
              </a:solidFill>
              <a:ln w="57150">
                <a:solidFill>
                  <a:schemeClr val="accent2"/>
                </a:solidFill>
              </a:ln>
              <a:effectLst/>
            </c:spPr>
          </c:marker>
          <c:dLbls>
            <c:dLbl>
              <c:idx val="0"/>
              <c:dLblPos val="r"/>
              <c:showLegendKey val="0"/>
              <c:showVal val="0"/>
              <c:showCatName val="0"/>
              <c:showSerName val="1"/>
              <c:showPercent val="0"/>
              <c:showBubbleSize val="0"/>
              <c:separator> </c:separator>
              <c:extLst>
                <c:ext xmlns:c15="http://schemas.microsoft.com/office/drawing/2012/chart" uri="{CE6537A1-D6FC-4f65-9D91-7224C49458BB}"/>
                <c:ext xmlns:c16="http://schemas.microsoft.com/office/drawing/2014/chart" uri="{C3380CC4-5D6E-409C-BE32-E72D297353CC}">
                  <c16:uniqueId val="{00000007-5997-774C-8A0E-5CDB6B795D06}"/>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nl-NL"/>
              </a:p>
            </c:txPr>
            <c:dLblPos val="t"/>
            <c:showLegendKey val="0"/>
            <c:showVal val="0"/>
            <c:showCatName val="0"/>
            <c:showSerName val="1"/>
            <c:showPercent val="0"/>
            <c:showBubbleSize val="0"/>
            <c:separator> </c:separator>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strRef>
              <c:f>'5.Prijsscore'!$C$24</c:f>
              <c:strCache>
                <c:ptCount val="1"/>
                <c:pt idx="0">
                  <c:v> Prijs is buiten de bandbreedte en is een ongeldige Inschrijving </c:v>
                </c:pt>
              </c:strCache>
            </c:strRef>
          </c:xVal>
          <c:yVal>
            <c:numRef>
              <c:f>'5.Prijsscore'!$E$24</c:f>
              <c:numCache>
                <c:formatCode>0.00</c:formatCode>
                <c:ptCount val="1"/>
                <c:pt idx="0">
                  <c:v>0</c:v>
                </c:pt>
              </c:numCache>
            </c:numRef>
          </c:yVal>
          <c:smooth val="0"/>
          <c:extLst>
            <c:ext xmlns:c16="http://schemas.microsoft.com/office/drawing/2014/chart" uri="{C3380CC4-5D6E-409C-BE32-E72D297353CC}">
              <c16:uniqueId val="{00000006-5997-774C-8A0E-5CDB6B795D06}"/>
            </c:ext>
          </c:extLst>
        </c:ser>
        <c:dLbls>
          <c:showLegendKey val="0"/>
          <c:showVal val="0"/>
          <c:showCatName val="0"/>
          <c:showSerName val="0"/>
          <c:showPercent val="0"/>
          <c:showBubbleSize val="0"/>
        </c:dLbls>
        <c:axId val="1217824496"/>
        <c:axId val="1217833648"/>
      </c:scatterChart>
      <c:valAx>
        <c:axId val="1217824496"/>
        <c:scaling>
          <c:orientation val="minMax"/>
          <c:max val="21256910"/>
          <c:min val="17480070"/>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1" i="0" u="none" strike="noStrike" kern="1200" baseline="0">
                    <a:solidFill>
                      <a:sysClr val="windowText" lastClr="000000"/>
                    </a:solidFill>
                    <a:latin typeface="+mn-lt"/>
                    <a:ea typeface="+mn-ea"/>
                    <a:cs typeface="+mn-cs"/>
                  </a:defRPr>
                </a:pPr>
                <a:r>
                  <a:rPr lang="nl-NL" b="1"/>
                  <a:t>Inschrijfprijs</a:t>
                </a:r>
                <a:r>
                  <a:rPr lang="nl-NL" b="1" baseline="0"/>
                  <a:t> excl. BTW</a:t>
                </a:r>
                <a:endParaRPr lang="nl-NL" b="1"/>
              </a:p>
            </c:rich>
          </c:tx>
          <c:overlay val="0"/>
          <c:spPr>
            <a:noFill/>
            <a:ln>
              <a:noFill/>
            </a:ln>
            <a:effectLst/>
          </c:spPr>
          <c:txPr>
            <a:bodyPr rot="0" spcFirstLastPara="1" vertOverflow="ellipsis" vert="horz" wrap="square" anchor="ctr" anchorCtr="1"/>
            <a:lstStyle/>
            <a:p>
              <a:pPr>
                <a:defRPr sz="1000" b="1" i="0" u="none" strike="noStrike" kern="1200" baseline="0">
                  <a:solidFill>
                    <a:sysClr val="windowText" lastClr="000000"/>
                  </a:solidFill>
                  <a:latin typeface="+mn-lt"/>
                  <a:ea typeface="+mn-ea"/>
                  <a:cs typeface="+mn-cs"/>
                </a:defRPr>
              </a:pPr>
              <a:endParaRPr lang="nl-NL"/>
            </a:p>
          </c:txPr>
        </c:title>
        <c:numFmt formatCode="&quot;€&quot;\ #,##0" sourceLinked="0"/>
        <c:majorTickMark val="none"/>
        <c:minorTickMark val="none"/>
        <c:tickLblPos val="nextTo"/>
        <c:spPr>
          <a:noFill/>
          <a:ln w="9525" cap="flat" cmpd="sng" algn="ctr">
            <a:solidFill>
              <a:schemeClr val="tx1">
                <a:lumMod val="25000"/>
                <a:lumOff val="75000"/>
              </a:schemeClr>
            </a:solidFill>
            <a:round/>
          </a:ln>
          <a:effectLst/>
        </c:spPr>
        <c:txPr>
          <a:bodyPr rot="-2700000" spcFirstLastPara="1" vertOverflow="ellipsis" wrap="square" anchor="ctr" anchorCtr="1"/>
          <a:lstStyle/>
          <a:p>
            <a:pPr>
              <a:defRPr sz="900" b="0" i="0" u="none" strike="noStrike" kern="1200" baseline="0">
                <a:solidFill>
                  <a:sysClr val="windowText" lastClr="000000"/>
                </a:solidFill>
                <a:latin typeface="+mn-lt"/>
                <a:ea typeface="+mn-ea"/>
                <a:cs typeface="+mn-cs"/>
              </a:defRPr>
            </a:pPr>
            <a:endParaRPr lang="nl-NL"/>
          </a:p>
        </c:txPr>
        <c:crossAx val="1217833648"/>
        <c:crosses val="autoZero"/>
        <c:crossBetween val="midCat"/>
      </c:valAx>
      <c:valAx>
        <c:axId val="1217833648"/>
        <c:scaling>
          <c:orientation val="minMax"/>
          <c:max val="25"/>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1" i="0" u="none" strike="noStrike" kern="1200" baseline="0">
                    <a:solidFill>
                      <a:sysClr val="windowText" lastClr="000000"/>
                    </a:solidFill>
                    <a:latin typeface="+mn-lt"/>
                    <a:ea typeface="+mn-ea"/>
                    <a:cs typeface="+mn-cs"/>
                  </a:defRPr>
                </a:pPr>
                <a:r>
                  <a:rPr lang="nl-NL" b="1"/>
                  <a:t>Punten</a:t>
                </a:r>
              </a:p>
            </c:rich>
          </c:tx>
          <c:overlay val="0"/>
          <c:spPr>
            <a:noFill/>
            <a:ln>
              <a:noFill/>
            </a:ln>
            <a:effectLst/>
          </c:spPr>
          <c:txPr>
            <a:bodyPr rot="-5400000" spcFirstLastPara="1" vertOverflow="ellipsis" vert="horz" wrap="square" anchor="ctr" anchorCtr="1"/>
            <a:lstStyle/>
            <a:p>
              <a:pPr>
                <a:defRPr sz="1000" b="1" i="0" u="none" strike="noStrike" kern="1200" baseline="0">
                  <a:solidFill>
                    <a:sysClr val="windowText" lastClr="000000"/>
                  </a:solidFill>
                  <a:latin typeface="+mn-lt"/>
                  <a:ea typeface="+mn-ea"/>
                  <a:cs typeface="+mn-cs"/>
                </a:defRPr>
              </a:pPr>
              <a:endParaRPr lang="nl-NL"/>
            </a:p>
          </c:txPr>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nl-NL"/>
          </a:p>
        </c:txPr>
        <c:crossAx val="1217824496"/>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solidFill>
            <a:sysClr val="windowText" lastClr="000000"/>
          </a:solidFill>
        </a:defRPr>
      </a:pPr>
      <a:endParaRPr lang="nl-NL"/>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3" Type="http://schemas.openxmlformats.org/officeDocument/2006/relationships/image" Target="../media/image2.svg"/><Relationship Id="rId2" Type="http://schemas.openxmlformats.org/officeDocument/2006/relationships/image" Target="../media/image1.png"/><Relationship Id="rId1" Type="http://schemas.openxmlformats.org/officeDocument/2006/relationships/chart" Target="../charts/chart1.xml"/></Relationships>
</file>

<file path=xl/drawings/_rels/drawing8.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2.svg"/></Relationships>
</file>

<file path=xl/drawings/_rels/drawing9.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2.svg"/></Relationships>
</file>

<file path=xl/drawings/drawing1.xml><?xml version="1.0" encoding="utf-8"?>
<xdr:wsDr xmlns:xdr="http://schemas.openxmlformats.org/drawingml/2006/spreadsheetDrawing" xmlns:a="http://schemas.openxmlformats.org/drawingml/2006/main">
  <xdr:twoCellAnchor editAs="oneCell">
    <xdr:from>
      <xdr:col>0</xdr:col>
      <xdr:colOff>355599</xdr:colOff>
      <xdr:row>0</xdr:row>
      <xdr:rowOff>0</xdr:rowOff>
    </xdr:from>
    <xdr:to>
      <xdr:col>2</xdr:col>
      <xdr:colOff>767016</xdr:colOff>
      <xdr:row>5</xdr:row>
      <xdr:rowOff>292100</xdr:rowOff>
    </xdr:to>
    <xdr:pic>
      <xdr:nvPicPr>
        <xdr:cNvPr id="2" name="Graphic 1">
          <a:extLst>
            <a:ext uri="{FF2B5EF4-FFF2-40B4-BE49-F238E27FC236}">
              <a16:creationId xmlns:a16="http://schemas.microsoft.com/office/drawing/2014/main" id="{D79A5922-E21B-6241-86A2-D5EE765BA76B}"/>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355599" y="0"/>
          <a:ext cx="4170617" cy="1778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546100</xdr:colOff>
      <xdr:row>5</xdr:row>
      <xdr:rowOff>152400</xdr:rowOff>
    </xdr:from>
    <xdr:to>
      <xdr:col>1</xdr:col>
      <xdr:colOff>546100</xdr:colOff>
      <xdr:row>6</xdr:row>
      <xdr:rowOff>1422400</xdr:rowOff>
    </xdr:to>
    <xdr:cxnSp macro="">
      <xdr:nvCxnSpPr>
        <xdr:cNvPr id="9" name="Rechte verbindingslijn met pijl 8">
          <a:extLst>
            <a:ext uri="{FF2B5EF4-FFF2-40B4-BE49-F238E27FC236}">
              <a16:creationId xmlns:a16="http://schemas.microsoft.com/office/drawing/2014/main" id="{00000000-0008-0000-0100-000009000000}"/>
            </a:ext>
          </a:extLst>
        </xdr:cNvPr>
        <xdr:cNvCxnSpPr/>
      </xdr:nvCxnSpPr>
      <xdr:spPr>
        <a:xfrm flipV="1">
          <a:off x="546100" y="1866900"/>
          <a:ext cx="0" cy="14351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533400</xdr:colOff>
      <xdr:row>6</xdr:row>
      <xdr:rowOff>1485900</xdr:rowOff>
    </xdr:from>
    <xdr:to>
      <xdr:col>1</xdr:col>
      <xdr:colOff>546100</xdr:colOff>
      <xdr:row>15</xdr:row>
      <xdr:rowOff>0</xdr:rowOff>
    </xdr:to>
    <xdr:cxnSp macro="">
      <xdr:nvCxnSpPr>
        <xdr:cNvPr id="13" name="Rechte verbindingslijn met pijl 12">
          <a:extLst>
            <a:ext uri="{FF2B5EF4-FFF2-40B4-BE49-F238E27FC236}">
              <a16:creationId xmlns:a16="http://schemas.microsoft.com/office/drawing/2014/main" id="{00000000-0008-0000-0100-00000D000000}"/>
            </a:ext>
          </a:extLst>
        </xdr:cNvPr>
        <xdr:cNvCxnSpPr/>
      </xdr:nvCxnSpPr>
      <xdr:spPr>
        <a:xfrm flipV="1">
          <a:off x="533400" y="3365500"/>
          <a:ext cx="12700" cy="2552700"/>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179724</xdr:colOff>
      <xdr:row>6</xdr:row>
      <xdr:rowOff>41180</xdr:rowOff>
    </xdr:from>
    <xdr:to>
      <xdr:col>5</xdr:col>
      <xdr:colOff>206278</xdr:colOff>
      <xdr:row>14</xdr:row>
      <xdr:rowOff>294794</xdr:rowOff>
    </xdr:to>
    <xdr:cxnSp macro="">
      <xdr:nvCxnSpPr>
        <xdr:cNvPr id="8" name="Rechte verbindingslijn met pijl 7">
          <a:extLst>
            <a:ext uri="{FF2B5EF4-FFF2-40B4-BE49-F238E27FC236}">
              <a16:creationId xmlns:a16="http://schemas.microsoft.com/office/drawing/2014/main" id="{00000000-0008-0000-0100-000008000000}"/>
            </a:ext>
          </a:extLst>
        </xdr:cNvPr>
        <xdr:cNvCxnSpPr/>
      </xdr:nvCxnSpPr>
      <xdr:spPr>
        <a:xfrm flipV="1">
          <a:off x="13463924" y="1971580"/>
          <a:ext cx="26554" cy="4004347"/>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668867</xdr:colOff>
      <xdr:row>15</xdr:row>
      <xdr:rowOff>220133</xdr:rowOff>
    </xdr:from>
    <xdr:to>
      <xdr:col>5</xdr:col>
      <xdr:colOff>8467</xdr:colOff>
      <xdr:row>15</xdr:row>
      <xdr:rowOff>228600</xdr:rowOff>
    </xdr:to>
    <xdr:cxnSp macro="">
      <xdr:nvCxnSpPr>
        <xdr:cNvPr id="6" name="Rechte verbindingslijn met pijl 5">
          <a:extLst>
            <a:ext uri="{FF2B5EF4-FFF2-40B4-BE49-F238E27FC236}">
              <a16:creationId xmlns:a16="http://schemas.microsoft.com/office/drawing/2014/main" id="{C3BF8F1F-0972-C840-8B5D-18110298DB82}"/>
            </a:ext>
          </a:extLst>
        </xdr:cNvPr>
        <xdr:cNvCxnSpPr/>
      </xdr:nvCxnSpPr>
      <xdr:spPr>
        <a:xfrm>
          <a:off x="1143000" y="6223000"/>
          <a:ext cx="12149667" cy="8467"/>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0</xdr:colOff>
      <xdr:row>0</xdr:row>
      <xdr:rowOff>0</xdr:rowOff>
    </xdr:from>
    <xdr:to>
      <xdr:col>2</xdr:col>
      <xdr:colOff>2717800</xdr:colOff>
      <xdr:row>2</xdr:row>
      <xdr:rowOff>41041</xdr:rowOff>
    </xdr:to>
    <xdr:pic>
      <xdr:nvPicPr>
        <xdr:cNvPr id="3" name="Graphic 2">
          <a:extLst>
            <a:ext uri="{FF2B5EF4-FFF2-40B4-BE49-F238E27FC236}">
              <a16:creationId xmlns:a16="http://schemas.microsoft.com/office/drawing/2014/main" id="{0F9330B3-D0BD-114B-B765-EDD49DAEA705}"/>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1168400" y="0"/>
          <a:ext cx="2717800" cy="115864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111125</xdr:colOff>
      <xdr:row>0</xdr:row>
      <xdr:rowOff>0</xdr:rowOff>
    </xdr:from>
    <xdr:to>
      <xdr:col>2</xdr:col>
      <xdr:colOff>2395361</xdr:colOff>
      <xdr:row>2</xdr:row>
      <xdr:rowOff>95250</xdr:rowOff>
    </xdr:to>
    <xdr:pic>
      <xdr:nvPicPr>
        <xdr:cNvPr id="3" name="Graphic 2">
          <a:extLst>
            <a:ext uri="{FF2B5EF4-FFF2-40B4-BE49-F238E27FC236}">
              <a16:creationId xmlns:a16="http://schemas.microsoft.com/office/drawing/2014/main" id="{A9CFC67B-68E9-414A-A42B-1F6D9D4736DA}"/>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317500" y="0"/>
          <a:ext cx="2681111" cy="11430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2286000</xdr:colOff>
      <xdr:row>1</xdr:row>
      <xdr:rowOff>886594</xdr:rowOff>
    </xdr:to>
    <xdr:pic>
      <xdr:nvPicPr>
        <xdr:cNvPr id="3" name="Graphic 2">
          <a:extLst>
            <a:ext uri="{FF2B5EF4-FFF2-40B4-BE49-F238E27FC236}">
              <a16:creationId xmlns:a16="http://schemas.microsoft.com/office/drawing/2014/main" id="{7971F3A5-0D04-8641-B3F9-766DBBA9C0F6}"/>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203200" y="0"/>
          <a:ext cx="2675467" cy="114059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152400</xdr:colOff>
      <xdr:row>0</xdr:row>
      <xdr:rowOff>0</xdr:rowOff>
    </xdr:from>
    <xdr:to>
      <xdr:col>1</xdr:col>
      <xdr:colOff>2870200</xdr:colOff>
      <xdr:row>1</xdr:row>
      <xdr:rowOff>193441</xdr:rowOff>
    </xdr:to>
    <xdr:pic>
      <xdr:nvPicPr>
        <xdr:cNvPr id="4" name="Graphic 3">
          <a:extLst>
            <a:ext uri="{FF2B5EF4-FFF2-40B4-BE49-F238E27FC236}">
              <a16:creationId xmlns:a16="http://schemas.microsoft.com/office/drawing/2014/main" id="{426F9D2A-F066-B145-BEEB-C3A57BE64651}"/>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381000" y="0"/>
          <a:ext cx="2717800" cy="115864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152400</xdr:colOff>
      <xdr:row>0</xdr:row>
      <xdr:rowOff>0</xdr:rowOff>
    </xdr:from>
    <xdr:to>
      <xdr:col>1</xdr:col>
      <xdr:colOff>2870200</xdr:colOff>
      <xdr:row>1</xdr:row>
      <xdr:rowOff>193441</xdr:rowOff>
    </xdr:to>
    <xdr:pic>
      <xdr:nvPicPr>
        <xdr:cNvPr id="2" name="Graphic 1">
          <a:extLst>
            <a:ext uri="{FF2B5EF4-FFF2-40B4-BE49-F238E27FC236}">
              <a16:creationId xmlns:a16="http://schemas.microsoft.com/office/drawing/2014/main" id="{3BE84EF6-F58C-A344-AE6B-F9D754973507}"/>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381000" y="0"/>
          <a:ext cx="2717800" cy="1158641"/>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1</xdr:col>
      <xdr:colOff>21166</xdr:colOff>
      <xdr:row>24</xdr:row>
      <xdr:rowOff>105834</xdr:rowOff>
    </xdr:from>
    <xdr:to>
      <xdr:col>4</xdr:col>
      <xdr:colOff>1391919</xdr:colOff>
      <xdr:row>48</xdr:row>
      <xdr:rowOff>30480</xdr:rowOff>
    </xdr:to>
    <xdr:graphicFrame macro="">
      <xdr:nvGraphicFramePr>
        <xdr:cNvPr id="3" name="Grafiek 2">
          <a:extLst>
            <a:ext uri="{FF2B5EF4-FFF2-40B4-BE49-F238E27FC236}">
              <a16:creationId xmlns:a16="http://schemas.microsoft.com/office/drawing/2014/main" id="{00000000-0008-0000-07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xdr:col>
      <xdr:colOff>0</xdr:colOff>
      <xdr:row>0</xdr:row>
      <xdr:rowOff>0</xdr:rowOff>
    </xdr:from>
    <xdr:to>
      <xdr:col>1</xdr:col>
      <xdr:colOff>2514600</xdr:colOff>
      <xdr:row>3</xdr:row>
      <xdr:rowOff>119514</xdr:rowOff>
    </xdr:to>
    <xdr:pic>
      <xdr:nvPicPr>
        <xdr:cNvPr id="4" name="Graphic 3">
          <a:extLst>
            <a:ext uri="{FF2B5EF4-FFF2-40B4-BE49-F238E27FC236}">
              <a16:creationId xmlns:a16="http://schemas.microsoft.com/office/drawing/2014/main" id="{460E8C38-82D6-0F44-BBD3-AF24A9124E69}"/>
            </a:ext>
          </a:extLst>
        </xdr:cNvPr>
        <xdr:cNvPicPr>
          <a:picLocks noChangeAspect="1"/>
        </xdr:cNvPicPr>
      </xdr:nvPicPr>
      <xdr:blipFill>
        <a:blip xmlns:r="http://schemas.openxmlformats.org/officeDocument/2006/relationships" r:embed="rId2">
          <a:extLst>
            <a:ext uri="{96DAC541-7B7A-43D3-8B79-37D633B846F1}">
              <asvg:svgBlip xmlns:asvg="http://schemas.microsoft.com/office/drawing/2016/SVG/main" r:embed="rId3"/>
            </a:ext>
          </a:extLst>
        </a:blip>
        <a:stretch>
          <a:fillRect/>
        </a:stretch>
      </xdr:blipFill>
      <xdr:spPr>
        <a:xfrm>
          <a:off x="88900" y="0"/>
          <a:ext cx="2514600" cy="1072014"/>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5</xdr:row>
      <xdr:rowOff>0</xdr:rowOff>
    </xdr:from>
    <xdr:to>
      <xdr:col>4</xdr:col>
      <xdr:colOff>152400</xdr:colOff>
      <xdr:row>5</xdr:row>
      <xdr:rowOff>572862</xdr:rowOff>
    </xdr:to>
    <xdr:pic>
      <xdr:nvPicPr>
        <xdr:cNvPr id="2" name="Afbeelding 1">
          <a:extLst>
            <a:ext uri="{FF2B5EF4-FFF2-40B4-BE49-F238E27FC236}">
              <a16:creationId xmlns:a16="http://schemas.microsoft.com/office/drawing/2014/main" id="{AA1B7229-5941-B04F-AF3B-FB543A8D05BD}"/>
            </a:ext>
          </a:extLst>
        </xdr:cNvPr>
        <xdr:cNvPicPr>
          <a:picLocks noChangeAspect="1"/>
        </xdr:cNvPicPr>
      </xdr:nvPicPr>
      <xdr:blipFill>
        <a:blip xmlns:r="http://schemas.openxmlformats.org/officeDocument/2006/relationships" r:embed="rId1"/>
        <a:stretch>
          <a:fillRect/>
        </a:stretch>
      </xdr:blipFill>
      <xdr:spPr>
        <a:xfrm>
          <a:off x="152400" y="0"/>
          <a:ext cx="2298700" cy="572862"/>
        </a:xfrm>
        <a:prstGeom prst="rect">
          <a:avLst/>
        </a:prstGeom>
      </xdr:spPr>
    </xdr:pic>
    <xdr:clientData/>
  </xdr:twoCellAnchor>
  <xdr:twoCellAnchor editAs="oneCell">
    <xdr:from>
      <xdr:col>14</xdr:col>
      <xdr:colOff>131234</xdr:colOff>
      <xdr:row>5</xdr:row>
      <xdr:rowOff>0</xdr:rowOff>
    </xdr:from>
    <xdr:to>
      <xdr:col>15</xdr:col>
      <xdr:colOff>88902</xdr:colOff>
      <xdr:row>6</xdr:row>
      <xdr:rowOff>95251</xdr:rowOff>
    </xdr:to>
    <xdr:pic>
      <xdr:nvPicPr>
        <xdr:cNvPr id="3" name="Afbeelding 2">
          <a:extLst>
            <a:ext uri="{FF2B5EF4-FFF2-40B4-BE49-F238E27FC236}">
              <a16:creationId xmlns:a16="http://schemas.microsoft.com/office/drawing/2014/main" id="{BEEBD977-19AB-D941-A8BC-F1F35FC6D1A0}"/>
            </a:ext>
          </a:extLst>
        </xdr:cNvPr>
        <xdr:cNvPicPr>
          <a:picLocks noChangeAspect="1"/>
        </xdr:cNvPicPr>
      </xdr:nvPicPr>
      <xdr:blipFill>
        <a:blip xmlns:r="http://schemas.openxmlformats.org/officeDocument/2006/relationships" r:embed="rId2"/>
        <a:stretch>
          <a:fillRect/>
        </a:stretch>
      </xdr:blipFill>
      <xdr:spPr>
        <a:xfrm>
          <a:off x="10024534" y="0"/>
          <a:ext cx="732368" cy="730251"/>
        </a:xfrm>
        <a:prstGeom prst="rect">
          <a:avLst/>
        </a:prstGeom>
      </xdr:spPr>
    </xdr:pic>
    <xdr:clientData/>
  </xdr:twoCellAnchor>
  <xdr:twoCellAnchor editAs="oneCell">
    <xdr:from>
      <xdr:col>2</xdr:col>
      <xdr:colOff>0</xdr:colOff>
      <xdr:row>0</xdr:row>
      <xdr:rowOff>0</xdr:rowOff>
    </xdr:from>
    <xdr:to>
      <xdr:col>4</xdr:col>
      <xdr:colOff>596900</xdr:colOff>
      <xdr:row>3</xdr:row>
      <xdr:rowOff>157413</xdr:rowOff>
    </xdr:to>
    <xdr:pic>
      <xdr:nvPicPr>
        <xdr:cNvPr id="5" name="Graphic 4">
          <a:extLst>
            <a:ext uri="{FF2B5EF4-FFF2-40B4-BE49-F238E27FC236}">
              <a16:creationId xmlns:a16="http://schemas.microsoft.com/office/drawing/2014/main" id="{9FD4EEA9-3DD1-C244-99A3-E6126A7D8EB9}"/>
            </a:ext>
          </a:extLst>
        </xdr:cNvPr>
        <xdr:cNvPicPr>
          <a:picLocks noChangeAspect="1"/>
        </xdr:cNvPicPr>
      </xdr:nvPicPr>
      <xdr:blipFill>
        <a:blip xmlns:r="http://schemas.openxmlformats.org/officeDocument/2006/relationships" r:embed="rId3">
          <a:extLst>
            <a:ext uri="{96DAC541-7B7A-43D3-8B79-37D633B846F1}">
              <asvg:svgBlip xmlns:asvg="http://schemas.microsoft.com/office/drawing/2016/SVG/main" r:embed="rId4"/>
            </a:ext>
          </a:extLst>
        </a:blip>
        <a:stretch>
          <a:fillRect/>
        </a:stretch>
      </xdr:blipFill>
      <xdr:spPr>
        <a:xfrm>
          <a:off x="292100" y="0"/>
          <a:ext cx="2603500" cy="110991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0</xdr:colOff>
      <xdr:row>5</xdr:row>
      <xdr:rowOff>0</xdr:rowOff>
    </xdr:from>
    <xdr:to>
      <xdr:col>4</xdr:col>
      <xdr:colOff>152400</xdr:colOff>
      <xdr:row>5</xdr:row>
      <xdr:rowOff>572862</xdr:rowOff>
    </xdr:to>
    <xdr:pic>
      <xdr:nvPicPr>
        <xdr:cNvPr id="2" name="Afbeelding 1">
          <a:extLst>
            <a:ext uri="{FF2B5EF4-FFF2-40B4-BE49-F238E27FC236}">
              <a16:creationId xmlns:a16="http://schemas.microsoft.com/office/drawing/2014/main" id="{920EF970-8B7A-B449-870B-0FC421BBE698}"/>
            </a:ext>
          </a:extLst>
        </xdr:cNvPr>
        <xdr:cNvPicPr>
          <a:picLocks noChangeAspect="1"/>
        </xdr:cNvPicPr>
      </xdr:nvPicPr>
      <xdr:blipFill>
        <a:blip xmlns:r="http://schemas.openxmlformats.org/officeDocument/2006/relationships" r:embed="rId1"/>
        <a:stretch>
          <a:fillRect/>
        </a:stretch>
      </xdr:blipFill>
      <xdr:spPr>
        <a:xfrm>
          <a:off x="152400" y="1524000"/>
          <a:ext cx="2298700" cy="572862"/>
        </a:xfrm>
        <a:prstGeom prst="rect">
          <a:avLst/>
        </a:prstGeom>
      </xdr:spPr>
    </xdr:pic>
    <xdr:clientData/>
  </xdr:twoCellAnchor>
  <xdr:twoCellAnchor editAs="oneCell">
    <xdr:from>
      <xdr:col>14</xdr:col>
      <xdr:colOff>131234</xdr:colOff>
      <xdr:row>5</xdr:row>
      <xdr:rowOff>0</xdr:rowOff>
    </xdr:from>
    <xdr:to>
      <xdr:col>15</xdr:col>
      <xdr:colOff>88902</xdr:colOff>
      <xdr:row>6</xdr:row>
      <xdr:rowOff>95251</xdr:rowOff>
    </xdr:to>
    <xdr:pic>
      <xdr:nvPicPr>
        <xdr:cNvPr id="3" name="Afbeelding 2">
          <a:extLst>
            <a:ext uri="{FF2B5EF4-FFF2-40B4-BE49-F238E27FC236}">
              <a16:creationId xmlns:a16="http://schemas.microsoft.com/office/drawing/2014/main" id="{0A31556A-B326-D943-8BDC-46721895D0F4}"/>
            </a:ext>
          </a:extLst>
        </xdr:cNvPr>
        <xdr:cNvPicPr>
          <a:picLocks noChangeAspect="1"/>
        </xdr:cNvPicPr>
      </xdr:nvPicPr>
      <xdr:blipFill>
        <a:blip xmlns:r="http://schemas.openxmlformats.org/officeDocument/2006/relationships" r:embed="rId2"/>
        <a:stretch>
          <a:fillRect/>
        </a:stretch>
      </xdr:blipFill>
      <xdr:spPr>
        <a:xfrm>
          <a:off x="10024534" y="1524000"/>
          <a:ext cx="732368" cy="730251"/>
        </a:xfrm>
        <a:prstGeom prst="rect">
          <a:avLst/>
        </a:prstGeom>
      </xdr:spPr>
    </xdr:pic>
    <xdr:clientData/>
  </xdr:twoCellAnchor>
  <xdr:twoCellAnchor editAs="oneCell">
    <xdr:from>
      <xdr:col>2</xdr:col>
      <xdr:colOff>0</xdr:colOff>
      <xdr:row>0</xdr:row>
      <xdr:rowOff>0</xdr:rowOff>
    </xdr:from>
    <xdr:to>
      <xdr:col>4</xdr:col>
      <xdr:colOff>596900</xdr:colOff>
      <xdr:row>3</xdr:row>
      <xdr:rowOff>157413</xdr:rowOff>
    </xdr:to>
    <xdr:pic>
      <xdr:nvPicPr>
        <xdr:cNvPr id="4" name="Graphic 3">
          <a:extLst>
            <a:ext uri="{FF2B5EF4-FFF2-40B4-BE49-F238E27FC236}">
              <a16:creationId xmlns:a16="http://schemas.microsoft.com/office/drawing/2014/main" id="{29C75F79-7B08-BD41-94E5-F345A04D64BE}"/>
            </a:ext>
          </a:extLst>
        </xdr:cNvPr>
        <xdr:cNvPicPr>
          <a:picLocks noChangeAspect="1"/>
        </xdr:cNvPicPr>
      </xdr:nvPicPr>
      <xdr:blipFill>
        <a:blip xmlns:r="http://schemas.openxmlformats.org/officeDocument/2006/relationships" r:embed="rId3">
          <a:extLst>
            <a:ext uri="{96DAC541-7B7A-43D3-8B79-37D633B846F1}">
              <asvg:svgBlip xmlns:asvg="http://schemas.microsoft.com/office/drawing/2016/SVG/main" r:embed="rId4"/>
            </a:ext>
          </a:extLst>
        </a:blip>
        <a:stretch>
          <a:fillRect/>
        </a:stretch>
      </xdr:blipFill>
      <xdr:spPr>
        <a:xfrm>
          <a:off x="292100" y="0"/>
          <a:ext cx="2603500" cy="1109913"/>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336B5D-FF78-9643-85F9-CC151EC13485}">
  <sheetPr>
    <tabColor rgb="FF86D2ED"/>
    <pageSetUpPr fitToPage="1"/>
  </sheetPr>
  <dimension ref="B1:J30"/>
  <sheetViews>
    <sheetView showGridLines="0" showRowColHeaders="0" zoomScaleNormal="100" workbookViewId="0">
      <selection activeCell="B26" sqref="B26"/>
    </sheetView>
  </sheetViews>
  <sheetFormatPr baseColWidth="10" defaultColWidth="8.83203125" defaultRowHeight="16"/>
  <cols>
    <col min="1" max="1" width="5" style="43" bestFit="1" customWidth="1"/>
    <col min="2" max="2" width="44.33203125" style="43" customWidth="1"/>
    <col min="3" max="3" width="23.6640625" style="43" customWidth="1"/>
    <col min="4" max="5" width="18" style="43" bestFit="1" customWidth="1"/>
    <col min="6" max="6" width="14.1640625" style="43" bestFit="1" customWidth="1"/>
    <col min="7" max="7" width="9" style="43" customWidth="1"/>
    <col min="8" max="8" width="11" style="43" bestFit="1" customWidth="1"/>
    <col min="9" max="16384" width="8.83203125" style="43"/>
  </cols>
  <sheetData>
    <row r="1" spans="2:10">
      <c r="B1"/>
      <c r="C1" s="42"/>
      <c r="E1" s="44"/>
      <c r="F1" s="45"/>
      <c r="H1" s="42"/>
    </row>
    <row r="2" spans="2:10">
      <c r="C2" s="42"/>
      <c r="E2" s="44"/>
      <c r="F2" s="45"/>
      <c r="H2" s="42"/>
    </row>
    <row r="3" spans="2:10">
      <c r="C3" s="42"/>
      <c r="E3" s="44"/>
      <c r="F3" s="45"/>
      <c r="H3" s="42"/>
    </row>
    <row r="4" spans="2:10" ht="21" customHeight="1">
      <c r="B4" s="46"/>
      <c r="C4" s="46"/>
      <c r="D4" s="46"/>
      <c r="E4" s="46"/>
      <c r="F4" s="45"/>
      <c r="H4" s="47"/>
    </row>
    <row r="5" spans="2:10" ht="48" customHeight="1" thickBot="1">
      <c r="B5" s="48"/>
      <c r="C5" s="48"/>
      <c r="D5" s="48"/>
      <c r="E5" s="48"/>
      <c r="J5"/>
    </row>
    <row r="6" spans="2:10" ht="29" customHeight="1">
      <c r="B6" s="49"/>
      <c r="C6" s="49"/>
      <c r="D6" s="49"/>
      <c r="E6" s="49"/>
    </row>
    <row r="7" spans="2:10" s="53" customFormat="1" ht="28">
      <c r="B7" s="50" t="s">
        <v>144</v>
      </c>
      <c r="C7" s="51"/>
      <c r="D7" s="52"/>
      <c r="E7" s="52"/>
      <c r="F7" s="52"/>
    </row>
    <row r="8" spans="2:10" s="53" customFormat="1" ht="28">
      <c r="B8" s="50" t="s">
        <v>104</v>
      </c>
      <c r="C8" s="52"/>
      <c r="D8" s="52"/>
      <c r="E8" s="52"/>
      <c r="F8" s="52"/>
    </row>
    <row r="9" spans="2:10" s="50" customFormat="1" ht="28">
      <c r="B9" s="261" t="s">
        <v>102</v>
      </c>
      <c r="C9" s="261" t="s">
        <v>103</v>
      </c>
    </row>
    <row r="10" spans="2:10" ht="61" customHeight="1">
      <c r="B10" s="371"/>
      <c r="C10" s="372"/>
      <c r="D10" s="372"/>
      <c r="E10" s="372"/>
      <c r="F10" s="54"/>
    </row>
    <row r="11" spans="2:10">
      <c r="B11" s="43" t="s">
        <v>0</v>
      </c>
    </row>
    <row r="12" spans="2:10">
      <c r="B12" s="43" t="s">
        <v>1</v>
      </c>
    </row>
    <row r="13" spans="2:10">
      <c r="B13" s="43" t="s">
        <v>137</v>
      </c>
    </row>
    <row r="14" spans="2:10">
      <c r="B14" s="43" t="s">
        <v>59</v>
      </c>
      <c r="E14" s="42"/>
      <c r="F14" s="55"/>
    </row>
    <row r="15" spans="2:10">
      <c r="B15" s="43" t="s">
        <v>136</v>
      </c>
      <c r="E15" s="42"/>
      <c r="F15" s="55"/>
    </row>
    <row r="16" spans="2:10">
      <c r="B16" s="43" t="s">
        <v>2</v>
      </c>
      <c r="E16" s="42"/>
      <c r="F16" s="55"/>
    </row>
    <row r="17" spans="2:8">
      <c r="E17" s="42"/>
      <c r="F17" s="55"/>
    </row>
    <row r="18" spans="2:8" ht="17">
      <c r="B18" s="56" t="s">
        <v>65</v>
      </c>
      <c r="E18" s="57"/>
    </row>
    <row r="19" spans="2:8" ht="61" customHeight="1">
      <c r="B19" s="373" t="s">
        <v>66</v>
      </c>
      <c r="C19" s="374"/>
      <c r="D19" s="374"/>
      <c r="E19" s="374"/>
    </row>
    <row r="20" spans="2:8">
      <c r="B20" s="58"/>
    </row>
    <row r="21" spans="2:8">
      <c r="B21" s="59" t="s">
        <v>3</v>
      </c>
    </row>
    <row r="22" spans="2:8">
      <c r="B22" s="58"/>
    </row>
    <row r="25" spans="2:8" ht="20">
      <c r="B25" s="204" t="s">
        <v>4</v>
      </c>
      <c r="C25" s="204"/>
      <c r="D25" s="205" t="s">
        <v>5</v>
      </c>
      <c r="E25" s="205"/>
      <c r="H25" s="202"/>
    </row>
    <row r="26" spans="2:8" ht="17">
      <c r="B26" s="206" t="s">
        <v>6</v>
      </c>
      <c r="C26" s="203"/>
      <c r="D26" s="370" t="s">
        <v>6</v>
      </c>
      <c r="E26" s="370"/>
      <c r="H26" s="203"/>
    </row>
    <row r="27" spans="2:8" ht="20">
      <c r="B27" s="204"/>
      <c r="C27" s="204"/>
      <c r="D27" s="205"/>
      <c r="E27" s="205"/>
      <c r="H27" s="202"/>
    </row>
    <row r="28" spans="2:8" ht="20">
      <c r="B28" s="204" t="s">
        <v>7</v>
      </c>
      <c r="C28" s="204"/>
      <c r="D28" s="205" t="s">
        <v>8</v>
      </c>
      <c r="E28" s="205"/>
      <c r="H28" s="202"/>
    </row>
    <row r="29" spans="2:8" ht="20">
      <c r="B29" s="207" t="s">
        <v>9</v>
      </c>
      <c r="C29" s="204"/>
      <c r="D29" s="370"/>
      <c r="E29" s="370"/>
      <c r="H29" s="202"/>
    </row>
    <row r="30" spans="2:8" ht="20">
      <c r="B30" s="205"/>
      <c r="C30" s="205"/>
      <c r="D30" s="205"/>
      <c r="E30" s="205"/>
      <c r="F30" s="200"/>
      <c r="G30" s="202"/>
      <c r="H30" s="202"/>
    </row>
  </sheetData>
  <sheetProtection algorithmName="SHA-512" hashValue="ZbERJFtsyeeg3ERolvND+yJCFkEo5zjo4kVQqVPtrek+sfw62ZRWc3sI6HAAtv7hxKQjM3x9J7i/gjG+XAUdfQ==" saltValue="JCwy+c8cVoOjo3m2slUFmg==" spinCount="100000" sheet="1" objects="1" scenarios="1" selectLockedCells="1"/>
  <mergeCells count="4">
    <mergeCell ref="D29:E29"/>
    <mergeCell ref="B10:E10"/>
    <mergeCell ref="B19:E19"/>
    <mergeCell ref="D26:E26"/>
  </mergeCells>
  <pageMargins left="0.7" right="0.7" top="0.75" bottom="0.75" header="0.3" footer="0.3"/>
  <pageSetup paperSize="9" scale="69" orientation="portrait" r:id="rId1"/>
  <headerFooter>
    <oddFooter>&amp;R&amp;K000000pagina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ED7E9C-BC41-0943-933C-EFD5AE2644BF}">
  <sheetPr>
    <tabColor rgb="FF86D2ED"/>
  </sheetPr>
  <dimension ref="B1:G31"/>
  <sheetViews>
    <sheetView showGridLines="0" showRowColHeaders="0" zoomScale="117" zoomScaleNormal="100" workbookViewId="0">
      <selection activeCell="J7" sqref="J7"/>
    </sheetView>
  </sheetViews>
  <sheetFormatPr baseColWidth="10" defaultColWidth="10.6640625" defaultRowHeight="13"/>
  <cols>
    <col min="1" max="1" width="6.1640625" style="149" customWidth="1"/>
    <col min="2" max="2" width="9.1640625" style="149" customWidth="1"/>
    <col min="3" max="3" width="37.5" style="149" customWidth="1"/>
    <col min="4" max="5" width="35.83203125" style="149" customWidth="1"/>
    <col min="6" max="6" width="4" style="149" customWidth="1"/>
    <col min="7" max="7" width="3.83203125" style="149" customWidth="1"/>
    <col min="8" max="16384" width="10.6640625" style="149"/>
  </cols>
  <sheetData>
    <row r="1" spans="2:7" ht="75" customHeight="1" thickBot="1">
      <c r="C1" s="151"/>
      <c r="D1" s="152"/>
      <c r="E1" s="152"/>
    </row>
    <row r="2" spans="2:7" ht="13" customHeight="1">
      <c r="C2" s="153"/>
      <c r="D2" s="153"/>
      <c r="E2" s="153"/>
    </row>
    <row r="3" spans="2:7" ht="23">
      <c r="C3" s="154" t="s">
        <v>10</v>
      </c>
    </row>
    <row r="4" spans="2:7" ht="13" customHeight="1">
      <c r="C4" s="166"/>
    </row>
    <row r="5" spans="2:7" ht="13" customHeight="1">
      <c r="C5" s="167">
        <v>1</v>
      </c>
      <c r="D5" s="167">
        <v>2</v>
      </c>
      <c r="E5" s="167">
        <v>3</v>
      </c>
    </row>
    <row r="6" spans="2:7" ht="13" customHeight="1">
      <c r="C6" s="150"/>
      <c r="D6" s="150"/>
      <c r="E6" s="150"/>
    </row>
    <row r="7" spans="2:7" s="169" customFormat="1" ht="118" customHeight="1">
      <c r="B7" s="168" t="s">
        <v>58</v>
      </c>
      <c r="C7" s="250" t="str">
        <f>'2.Prijsopgaaf Broker opslagen'!C8</f>
        <v>Opslag per uur, Intermediaire dienstverlening 
(incl contract service) - Toeleveranciers</v>
      </c>
      <c r="D7" s="251" t="str">
        <f>'2.Prijsopgaaf Broker opslagen'!C9</f>
        <v>Opslag per uur, Intermediaire dienstverlening 
(incl contract service) - Zzp</v>
      </c>
      <c r="E7" s="252" t="str">
        <f>'2.Prijsopgaaf Broker opslagen'!C10</f>
        <v>Opslag per uur voor te migreren contracten 
(zowel Toeleveranciers als Zzp)</v>
      </c>
      <c r="G7" s="375" t="s">
        <v>11</v>
      </c>
    </row>
    <row r="8" spans="2:7" ht="25" customHeight="1">
      <c r="B8" s="377" t="s">
        <v>57</v>
      </c>
      <c r="C8" s="378" t="s">
        <v>12</v>
      </c>
      <c r="D8" s="378" t="s">
        <v>13</v>
      </c>
      <c r="E8" s="378" t="s">
        <v>56</v>
      </c>
      <c r="G8" s="375"/>
    </row>
    <row r="9" spans="2:7" ht="25" customHeight="1">
      <c r="B9" s="377"/>
      <c r="C9" s="379"/>
      <c r="D9" s="379"/>
      <c r="E9" s="379"/>
      <c r="G9" s="375"/>
    </row>
    <row r="10" spans="2:7" ht="25" customHeight="1">
      <c r="B10" s="377"/>
      <c r="C10" s="379"/>
      <c r="D10" s="379"/>
      <c r="E10" s="379"/>
      <c r="G10" s="375"/>
    </row>
    <row r="11" spans="2:7" ht="25" customHeight="1">
      <c r="B11" s="377"/>
      <c r="C11" s="379"/>
      <c r="D11" s="379"/>
      <c r="E11" s="379"/>
      <c r="G11" s="375"/>
    </row>
    <row r="12" spans="2:7" ht="25" customHeight="1">
      <c r="B12" s="377"/>
      <c r="C12" s="379"/>
      <c r="D12" s="379"/>
      <c r="E12" s="379"/>
      <c r="G12" s="375"/>
    </row>
    <row r="13" spans="2:7" ht="25" customHeight="1">
      <c r="B13" s="377"/>
      <c r="C13" s="379"/>
      <c r="D13" s="379"/>
      <c r="E13" s="379"/>
      <c r="G13" s="375"/>
    </row>
    <row r="14" spans="2:7" ht="25" customHeight="1">
      <c r="B14" s="377"/>
      <c r="C14" s="379"/>
      <c r="D14" s="379"/>
      <c r="E14" s="379"/>
      <c r="G14" s="375"/>
    </row>
    <row r="15" spans="2:7" ht="25" customHeight="1">
      <c r="B15" s="377"/>
      <c r="C15" s="379"/>
      <c r="D15" s="379"/>
      <c r="E15" s="379"/>
      <c r="G15" s="375"/>
    </row>
    <row r="16" spans="2:7" s="170" customFormat="1" ht="28" customHeight="1">
      <c r="C16" s="376" t="s">
        <v>14</v>
      </c>
      <c r="D16" s="376"/>
      <c r="E16" s="209"/>
    </row>
    <row r="17" spans="3:5" ht="19" customHeight="1">
      <c r="C17" s="171"/>
      <c r="D17" s="171"/>
      <c r="E17" s="171"/>
    </row>
    <row r="18" spans="3:5" ht="31" customHeight="1">
      <c r="C18" s="108" t="s">
        <v>68</v>
      </c>
    </row>
    <row r="19" spans="3:5" ht="31" customHeight="1">
      <c r="C19" s="158"/>
    </row>
    <row r="20" spans="3:5" s="172" customFormat="1" ht="24" customHeight="1">
      <c r="C20" s="127" t="s">
        <v>67</v>
      </c>
      <c r="D20" s="129"/>
      <c r="E20" s="129"/>
    </row>
    <row r="21" spans="3:5" ht="21" customHeight="1"/>
    <row r="22" spans="3:5" ht="40" customHeight="1"/>
    <row r="23" spans="3:5" ht="60" customHeight="1"/>
    <row r="24" spans="3:5" ht="93" customHeight="1"/>
    <row r="25" spans="3:5" ht="112" customHeight="1"/>
    <row r="26" spans="3:5" ht="32" customHeight="1"/>
    <row r="28" spans="3:5" ht="21" customHeight="1"/>
    <row r="29" spans="3:5" ht="33" customHeight="1"/>
    <row r="30" spans="3:5" ht="43" customHeight="1"/>
    <row r="31" spans="3:5" ht="22" customHeight="1"/>
  </sheetData>
  <sheetProtection algorithmName="SHA-512" hashValue="nYMv9fCYL/zVVCbIVFjm01jYZVJkB4zb90AUcpJjvyF+RMr1Qcx4+vPH/1ygRUs4Ru4Hv8QBYoch7xB9L4Mvvw==" saltValue="M4IyBlC2rlYb76fXs5ryFg==" spinCount="100000" sheet="1" objects="1" scenarios="1"/>
  <mergeCells count="6">
    <mergeCell ref="G7:G15"/>
    <mergeCell ref="C16:D16"/>
    <mergeCell ref="B8:B15"/>
    <mergeCell ref="C8:C15"/>
    <mergeCell ref="D8:D15"/>
    <mergeCell ref="E8:E15"/>
  </mergeCells>
  <pageMargins left="0.7" right="0.7" top="0.75" bottom="0.75" header="0.3" footer="0.3"/>
  <pageSetup paperSize="9" scale="57" orientation="portrait" r:id="rId1"/>
  <headerFooter>
    <oddFooter>&amp;R&amp;K000000pagina &amp;P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7E156A-DE35-B247-8012-DE469AB21029}">
  <sheetPr>
    <tabColor rgb="FF86D2ED"/>
  </sheetPr>
  <dimension ref="B2:J16"/>
  <sheetViews>
    <sheetView showGridLines="0" tabSelected="1" zoomScale="97" zoomScaleNormal="80" zoomScalePageLayoutView="125" workbookViewId="0">
      <selection activeCell="D10" sqref="D10"/>
    </sheetView>
  </sheetViews>
  <sheetFormatPr baseColWidth="10" defaultColWidth="8.83203125" defaultRowHeight="13"/>
  <cols>
    <col min="1" max="1" width="2.6640625" style="149" customWidth="1"/>
    <col min="2" max="2" width="5.1640625" style="149" customWidth="1"/>
    <col min="3" max="3" width="68.5" style="149" customWidth="1"/>
    <col min="4" max="4" width="63" style="149" customWidth="1"/>
    <col min="5" max="6" width="15.6640625" style="150" customWidth="1"/>
    <col min="7" max="8" width="15.83203125" style="150" customWidth="1"/>
    <col min="9" max="10" width="16.1640625" style="150" customWidth="1"/>
    <col min="11" max="16384" width="8.83203125" style="149"/>
  </cols>
  <sheetData>
    <row r="2" spans="2:10" ht="70" customHeight="1"/>
    <row r="3" spans="2:10" ht="26" thickBot="1">
      <c r="B3" s="151" t="s">
        <v>60</v>
      </c>
      <c r="C3" s="152"/>
      <c r="D3" s="152"/>
      <c r="E3" s="152"/>
      <c r="F3" s="152"/>
      <c r="G3" s="152"/>
      <c r="H3" s="152"/>
      <c r="I3" s="152"/>
      <c r="J3" s="152"/>
    </row>
    <row r="4" spans="2:10">
      <c r="B4" s="153"/>
      <c r="C4" s="153"/>
      <c r="D4" s="153"/>
      <c r="E4" s="153"/>
      <c r="F4" s="153"/>
      <c r="G4" s="153"/>
      <c r="H4" s="153"/>
      <c r="I4" s="153"/>
      <c r="J4" s="153"/>
    </row>
    <row r="5" spans="2:10" ht="23">
      <c r="B5" s="154"/>
      <c r="E5" s="326"/>
      <c r="F5" s="332">
        <v>1.21</v>
      </c>
      <c r="G5" s="155"/>
      <c r="H5" s="155"/>
      <c r="I5" s="155"/>
      <c r="J5" s="155"/>
    </row>
    <row r="6" spans="2:10" s="158" customFormat="1" ht="63" customHeight="1">
      <c r="B6" s="156" t="s">
        <v>15</v>
      </c>
      <c r="C6" s="157"/>
      <c r="D6" s="157" t="s">
        <v>16</v>
      </c>
      <c r="E6" s="380" t="s">
        <v>53</v>
      </c>
      <c r="F6" s="380"/>
      <c r="G6" s="380" t="s">
        <v>54</v>
      </c>
      <c r="H6" s="380"/>
      <c r="I6" s="380" t="s">
        <v>55</v>
      </c>
      <c r="J6" s="380"/>
    </row>
    <row r="7" spans="2:10" s="158" customFormat="1" ht="20">
      <c r="B7" s="156"/>
      <c r="C7" s="157"/>
      <c r="D7" s="157"/>
      <c r="E7" s="326" t="s">
        <v>129</v>
      </c>
      <c r="F7" s="331" t="s">
        <v>130</v>
      </c>
      <c r="G7" s="326" t="s">
        <v>129</v>
      </c>
      <c r="H7" s="331" t="s">
        <v>130</v>
      </c>
      <c r="I7" s="326" t="s">
        <v>129</v>
      </c>
      <c r="J7" s="331" t="s">
        <v>130</v>
      </c>
    </row>
    <row r="8" spans="2:10" s="160" customFormat="1" ht="88.75" customHeight="1">
      <c r="B8" s="4">
        <v>1</v>
      </c>
      <c r="C8" s="5" t="s">
        <v>69</v>
      </c>
      <c r="D8" s="6" t="s">
        <v>145</v>
      </c>
      <c r="E8" s="327"/>
      <c r="F8" s="328">
        <f>E8*$F$5</f>
        <v>0</v>
      </c>
      <c r="G8" s="159">
        <v>0.75</v>
      </c>
      <c r="H8" s="328">
        <f>G8*$F$5</f>
        <v>0.90749999999999997</v>
      </c>
      <c r="I8" s="159">
        <v>4.5</v>
      </c>
      <c r="J8" s="328">
        <f>I8*$F$5</f>
        <v>5.4450000000000003</v>
      </c>
    </row>
    <row r="9" spans="2:10" s="160" customFormat="1" ht="88.75" customHeight="1">
      <c r="B9" s="1">
        <v>2</v>
      </c>
      <c r="C9" s="2" t="s">
        <v>70</v>
      </c>
      <c r="D9" s="10" t="s">
        <v>146</v>
      </c>
      <c r="E9" s="327"/>
      <c r="F9" s="329">
        <f t="shared" ref="F9:H10" si="0">E9*$F$5</f>
        <v>0</v>
      </c>
      <c r="G9" s="161">
        <v>0.75</v>
      </c>
      <c r="H9" s="329">
        <f t="shared" si="0"/>
        <v>0.90749999999999997</v>
      </c>
      <c r="I9" s="161">
        <v>4.5</v>
      </c>
      <c r="J9" s="329">
        <f t="shared" ref="J9" si="1">I9*$F$5</f>
        <v>5.4450000000000003</v>
      </c>
    </row>
    <row r="10" spans="2:10" s="160" customFormat="1" ht="88.75" customHeight="1">
      <c r="B10" s="210">
        <v>3</v>
      </c>
      <c r="C10" s="22" t="s">
        <v>71</v>
      </c>
      <c r="D10" s="211" t="s">
        <v>72</v>
      </c>
      <c r="E10" s="327"/>
      <c r="F10" s="330">
        <f t="shared" si="0"/>
        <v>0</v>
      </c>
      <c r="G10" s="159">
        <v>0.5</v>
      </c>
      <c r="H10" s="330">
        <f t="shared" si="0"/>
        <v>0.60499999999999998</v>
      </c>
      <c r="I10" s="159">
        <v>2.5</v>
      </c>
      <c r="J10" s="330">
        <f t="shared" ref="J10" si="2">I10*$F$5</f>
        <v>3.0249999999999999</v>
      </c>
    </row>
    <row r="11" spans="2:10" ht="14" thickBot="1">
      <c r="B11" s="162"/>
      <c r="C11" s="162"/>
      <c r="D11" s="162"/>
      <c r="E11" s="163"/>
      <c r="F11" s="163"/>
      <c r="G11" s="163"/>
      <c r="H11" s="163"/>
      <c r="I11" s="163"/>
      <c r="J11" s="163"/>
    </row>
    <row r="12" spans="2:10">
      <c r="B12" s="153"/>
      <c r="C12" s="153"/>
      <c r="D12" s="153"/>
      <c r="E12" s="164"/>
      <c r="F12" s="164"/>
      <c r="G12" s="164"/>
      <c r="H12" s="164"/>
      <c r="I12" s="164"/>
      <c r="J12" s="164"/>
    </row>
    <row r="13" spans="2:10">
      <c r="C13" s="201" t="s">
        <v>17</v>
      </c>
      <c r="D13" s="165"/>
    </row>
    <row r="14" spans="2:10" ht="16">
      <c r="C14" s="108" t="s">
        <v>138</v>
      </c>
      <c r="E14" s="11"/>
      <c r="F14" s="11"/>
    </row>
    <row r="16" spans="2:10" ht="20">
      <c r="B16" s="128"/>
      <c r="C16" s="127" t="s">
        <v>67</v>
      </c>
      <c r="D16" s="129"/>
    </row>
  </sheetData>
  <sheetProtection algorithmName="SHA-512" hashValue="yyo0qx+5ylZvMjy+WFFQ7xQn8MOHCSzFcvYCaVyPQSzW4Kro+LsrHhK8QE1BVmkw1sR2fHClyfDFq7/GsPrG3Q==" saltValue="8AMmTkDm7vM3jhywaH4Vmg==" spinCount="100000" sheet="1" objects="1" scenarios="1"/>
  <mergeCells count="3">
    <mergeCell ref="I6:J6"/>
    <mergeCell ref="G6:H6"/>
    <mergeCell ref="E6:F6"/>
  </mergeCells>
  <dataValidations count="1">
    <dataValidation type="decimal" allowBlank="1" showInputMessage="1" showErrorMessage="1" sqref="E8:E10" xr:uid="{5711596E-34E1-EE4C-978B-F641E9F286A7}">
      <formula1>G8</formula1>
      <formula2>I8</formula2>
    </dataValidation>
  </dataValidations>
  <pageMargins left="0.7" right="0.7" top="0.75" bottom="0.75" header="0.3" footer="0.3"/>
  <pageSetup paperSize="9" scale="36" orientation="portrait" horizontalDpi="300" verticalDpi="300" r:id="rId1"/>
  <headerFooter>
    <oddFooter>&amp;R&amp;K000000pagina &amp;P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753961-0DED-D144-8FC4-C991E22D2C5E}">
  <sheetPr>
    <tabColor rgb="FF86D2ED"/>
  </sheetPr>
  <dimension ref="B2:O36"/>
  <sheetViews>
    <sheetView showGridLines="0" topLeftCell="A3" zoomScale="95" zoomScaleNormal="75" zoomScalePageLayoutView="125" workbookViewId="0">
      <selection activeCell="E14" sqref="E14"/>
    </sheetView>
  </sheetViews>
  <sheetFormatPr baseColWidth="10" defaultColWidth="8.83203125" defaultRowHeight="20"/>
  <cols>
    <col min="1" max="1" width="2.6640625" style="129" customWidth="1"/>
    <col min="2" max="2" width="5.1640625" style="129" customWidth="1"/>
    <col min="3" max="3" width="68.5" style="129" customWidth="1"/>
    <col min="4" max="4" width="75" style="129" customWidth="1"/>
    <col min="5" max="5" width="19" style="132" customWidth="1"/>
    <col min="6" max="6" width="31.33203125" style="132" bestFit="1" customWidth="1"/>
    <col min="7" max="7" width="31.33203125" style="132" customWidth="1"/>
    <col min="8" max="16384" width="8.83203125" style="129"/>
  </cols>
  <sheetData>
    <row r="2" spans="2:15" ht="70" customHeight="1">
      <c r="E2" s="130">
        <v>-0.10000001</v>
      </c>
      <c r="F2" s="131">
        <v>5.0000000099999997E-2</v>
      </c>
    </row>
    <row r="3" spans="2:15" ht="21" thickBot="1">
      <c r="B3" s="133" t="s">
        <v>61</v>
      </c>
      <c r="C3" s="134"/>
      <c r="D3" s="134"/>
      <c r="E3" s="134"/>
      <c r="F3" s="134"/>
      <c r="G3" s="134"/>
    </row>
    <row r="4" spans="2:15">
      <c r="B4" s="135"/>
      <c r="C4" s="135"/>
      <c r="D4" s="135"/>
      <c r="E4" s="135"/>
      <c r="F4" s="135"/>
      <c r="G4" s="135"/>
    </row>
    <row r="5" spans="2:15">
      <c r="B5" s="136" t="s">
        <v>18</v>
      </c>
      <c r="E5" s="129"/>
      <c r="F5" s="129"/>
      <c r="G5" s="129"/>
    </row>
    <row r="6" spans="2:15">
      <c r="B6" s="129" t="s">
        <v>19</v>
      </c>
      <c r="E6" s="129"/>
      <c r="F6" s="129"/>
      <c r="G6" s="129"/>
    </row>
    <row r="7" spans="2:15">
      <c r="B7" s="137" t="s">
        <v>20</v>
      </c>
      <c r="E7" s="129"/>
      <c r="F7" s="138"/>
      <c r="G7" s="138"/>
    </row>
    <row r="8" spans="2:15">
      <c r="B8" s="137" t="s">
        <v>21</v>
      </c>
      <c r="E8" s="129"/>
      <c r="F8" s="138"/>
      <c r="G8" s="138"/>
    </row>
    <row r="9" spans="2:15">
      <c r="B9" s="137" t="s">
        <v>22</v>
      </c>
      <c r="E9" s="129"/>
      <c r="F9" s="138"/>
      <c r="G9" s="138"/>
    </row>
    <row r="10" spans="2:15">
      <c r="B10" s="137" t="s">
        <v>23</v>
      </c>
      <c r="E10" s="129"/>
      <c r="F10" s="138"/>
      <c r="G10" s="138"/>
    </row>
    <row r="11" spans="2:15">
      <c r="B11" s="137"/>
      <c r="E11" s="129"/>
      <c r="F11" s="138"/>
      <c r="G11" s="138"/>
      <c r="O11" s="213"/>
    </row>
    <row r="12" spans="2:15">
      <c r="B12" s="212" t="s">
        <v>24</v>
      </c>
      <c r="E12" s="129"/>
      <c r="F12" s="129"/>
      <c r="G12" s="138"/>
    </row>
    <row r="13" spans="2:15" ht="79" customHeight="1">
      <c r="B13" s="139"/>
      <c r="C13" s="140" t="s">
        <v>46</v>
      </c>
      <c r="D13" s="140" t="s">
        <v>25</v>
      </c>
      <c r="E13" s="141" t="s">
        <v>62</v>
      </c>
      <c r="F13" s="141" t="s">
        <v>26</v>
      </c>
      <c r="G13" s="141"/>
    </row>
    <row r="14" spans="2:15" s="142" customFormat="1" ht="72" customHeight="1">
      <c r="B14" s="32">
        <v>1</v>
      </c>
      <c r="C14" s="33" t="s">
        <v>100</v>
      </c>
      <c r="D14" s="34" t="s">
        <v>101</v>
      </c>
      <c r="E14" s="35"/>
      <c r="F14" s="36">
        <v>6.5753809182918427E-2</v>
      </c>
      <c r="G14" s="37">
        <f t="shared" ref="G14:G29" si="0">F14*E14</f>
        <v>0</v>
      </c>
    </row>
    <row r="15" spans="2:15" s="142" customFormat="1" ht="72" customHeight="1">
      <c r="B15" s="4">
        <v>2</v>
      </c>
      <c r="C15" s="5" t="s">
        <v>64</v>
      </c>
      <c r="D15" s="29" t="s">
        <v>82</v>
      </c>
      <c r="E15" s="21"/>
      <c r="F15" s="26">
        <v>1.755595201844248E-2</v>
      </c>
      <c r="G15" s="7">
        <f t="shared" si="0"/>
        <v>0</v>
      </c>
    </row>
    <row r="16" spans="2:15" s="142" customFormat="1" ht="72" customHeight="1">
      <c r="B16" s="8">
        <v>3</v>
      </c>
      <c r="C16" s="9" t="s">
        <v>73</v>
      </c>
      <c r="D16" s="30" t="s">
        <v>83</v>
      </c>
      <c r="E16" s="21"/>
      <c r="F16" s="25">
        <v>4.5415973901110386E-3</v>
      </c>
      <c r="G16" s="3">
        <f t="shared" si="0"/>
        <v>0</v>
      </c>
    </row>
    <row r="17" spans="2:7" s="142" customFormat="1" ht="72" customHeight="1">
      <c r="B17" s="4">
        <v>4</v>
      </c>
      <c r="C17" s="5" t="s">
        <v>97</v>
      </c>
      <c r="D17" s="29" t="s">
        <v>98</v>
      </c>
      <c r="E17" s="21"/>
      <c r="F17" s="26">
        <v>3.7906980731574766E-2</v>
      </c>
      <c r="G17" s="7">
        <f t="shared" si="0"/>
        <v>0</v>
      </c>
    </row>
    <row r="18" spans="2:7" s="142" customFormat="1" ht="72" customHeight="1">
      <c r="B18" s="1">
        <v>5</v>
      </c>
      <c r="C18" s="9" t="s">
        <v>74</v>
      </c>
      <c r="D18" s="30" t="s">
        <v>84</v>
      </c>
      <c r="E18" s="21"/>
      <c r="F18" s="25">
        <v>4.6367509911494652E-2</v>
      </c>
      <c r="G18" s="3">
        <f t="shared" si="0"/>
        <v>0</v>
      </c>
    </row>
    <row r="19" spans="2:7" s="142" customFormat="1" ht="72" customHeight="1">
      <c r="B19" s="4">
        <v>6</v>
      </c>
      <c r="C19" s="5" t="s">
        <v>27</v>
      </c>
      <c r="D19" s="29" t="s">
        <v>85</v>
      </c>
      <c r="E19" s="21"/>
      <c r="F19" s="26">
        <v>2.4654790369298435E-2</v>
      </c>
      <c r="G19" s="7">
        <f t="shared" si="0"/>
        <v>0</v>
      </c>
    </row>
    <row r="20" spans="2:7" s="142" customFormat="1" ht="72" customHeight="1">
      <c r="B20" s="1">
        <v>7</v>
      </c>
      <c r="C20" s="9" t="s">
        <v>75</v>
      </c>
      <c r="D20" s="30" t="s">
        <v>87</v>
      </c>
      <c r="E20" s="21"/>
      <c r="F20" s="25">
        <v>6.7298948891041543E-2</v>
      </c>
      <c r="G20" s="3">
        <f t="shared" si="0"/>
        <v>0</v>
      </c>
    </row>
    <row r="21" spans="2:7" s="142" customFormat="1" ht="72" customHeight="1">
      <c r="B21" s="4">
        <v>8</v>
      </c>
      <c r="C21" s="22" t="s">
        <v>76</v>
      </c>
      <c r="D21" s="29" t="s">
        <v>88</v>
      </c>
      <c r="E21" s="21"/>
      <c r="F21" s="27">
        <v>6.2946826220936043E-3</v>
      </c>
      <c r="G21" s="23">
        <f t="shared" si="0"/>
        <v>0</v>
      </c>
    </row>
    <row r="22" spans="2:7" s="142" customFormat="1" ht="72" customHeight="1">
      <c r="B22" s="8">
        <v>9</v>
      </c>
      <c r="C22" s="2" t="s">
        <v>28</v>
      </c>
      <c r="D22" s="28" t="s">
        <v>89</v>
      </c>
      <c r="E22" s="21"/>
      <c r="F22" s="25">
        <v>3.3715009271555886E-2</v>
      </c>
      <c r="G22" s="3">
        <f t="shared" si="0"/>
        <v>0</v>
      </c>
    </row>
    <row r="23" spans="2:7" s="142" customFormat="1" ht="72" customHeight="1">
      <c r="B23" s="4">
        <v>10</v>
      </c>
      <c r="C23" s="5" t="s">
        <v>90</v>
      </c>
      <c r="D23" s="29" t="s">
        <v>91</v>
      </c>
      <c r="E23" s="21"/>
      <c r="F23" s="26">
        <v>0.27413075410890075</v>
      </c>
      <c r="G23" s="7">
        <f t="shared" ref="G23:G28" si="1">F23*E23</f>
        <v>0</v>
      </c>
    </row>
    <row r="24" spans="2:7" s="142" customFormat="1" ht="72" customHeight="1">
      <c r="B24" s="1">
        <v>11</v>
      </c>
      <c r="C24" s="9" t="s">
        <v>77</v>
      </c>
      <c r="D24" s="30" t="s">
        <v>92</v>
      </c>
      <c r="E24" s="21"/>
      <c r="F24" s="25">
        <v>2.6769111750938487E-2</v>
      </c>
      <c r="G24" s="3">
        <f t="shared" si="1"/>
        <v>0</v>
      </c>
    </row>
    <row r="25" spans="2:7" s="142" customFormat="1" ht="72" customHeight="1">
      <c r="B25" s="4">
        <v>12</v>
      </c>
      <c r="C25" s="5" t="s">
        <v>78</v>
      </c>
      <c r="D25" s="29" t="s">
        <v>93</v>
      </c>
      <c r="E25" s="21"/>
      <c r="F25" s="26">
        <v>0.24113940132756898</v>
      </c>
      <c r="G25" s="7">
        <f t="shared" si="1"/>
        <v>0</v>
      </c>
    </row>
    <row r="26" spans="2:7" s="142" customFormat="1" ht="72" customHeight="1">
      <c r="B26" s="1">
        <v>13</v>
      </c>
      <c r="C26" s="9" t="s">
        <v>79</v>
      </c>
      <c r="D26" s="30" t="s">
        <v>94</v>
      </c>
      <c r="E26" s="21"/>
      <c r="F26" s="25">
        <v>3.3587114658268628E-2</v>
      </c>
      <c r="G26" s="3">
        <f t="shared" si="1"/>
        <v>0</v>
      </c>
    </row>
    <row r="27" spans="2:7" s="142" customFormat="1" ht="72" customHeight="1">
      <c r="B27" s="4">
        <v>14</v>
      </c>
      <c r="C27" s="22" t="s">
        <v>80</v>
      </c>
      <c r="D27" s="31" t="s">
        <v>99</v>
      </c>
      <c r="E27" s="21"/>
      <c r="F27" s="27">
        <v>2.9211544115881949E-2</v>
      </c>
      <c r="G27" s="23">
        <f t="shared" si="1"/>
        <v>0</v>
      </c>
    </row>
    <row r="28" spans="2:7" s="142" customFormat="1" ht="72" customHeight="1">
      <c r="B28" s="1">
        <v>15</v>
      </c>
      <c r="C28" s="9" t="s">
        <v>81</v>
      </c>
      <c r="D28" s="30" t="s">
        <v>95</v>
      </c>
      <c r="E28" s="21"/>
      <c r="F28" s="25">
        <v>3.1410502968421988E-2</v>
      </c>
      <c r="G28" s="3">
        <f t="shared" si="1"/>
        <v>0</v>
      </c>
    </row>
    <row r="29" spans="2:7" s="142" customFormat="1" ht="72" customHeight="1" thickBot="1">
      <c r="B29" s="210">
        <v>16</v>
      </c>
      <c r="C29" s="257" t="s">
        <v>86</v>
      </c>
      <c r="D29" s="258" t="s">
        <v>96</v>
      </c>
      <c r="E29" s="21"/>
      <c r="F29" s="259">
        <v>5.9662290681488241E-2</v>
      </c>
      <c r="G29" s="260">
        <f t="shared" si="0"/>
        <v>0</v>
      </c>
    </row>
    <row r="30" spans="2:7" s="142" customFormat="1" ht="72" customHeight="1" thickTop="1">
      <c r="B30" s="38"/>
      <c r="C30" s="39" t="s">
        <v>29</v>
      </c>
      <c r="D30" s="40"/>
      <c r="E30" s="256">
        <f>SUM(G14:G29)</f>
        <v>0</v>
      </c>
      <c r="F30" s="41">
        <f>SUM(F14:F29)</f>
        <v>0.99999999999999967</v>
      </c>
      <c r="G30" s="143"/>
    </row>
    <row r="31" spans="2:7" ht="21" thickBot="1">
      <c r="B31" s="144"/>
      <c r="C31" s="144"/>
      <c r="D31" s="144"/>
      <c r="E31" s="145"/>
      <c r="F31" s="145"/>
      <c r="G31" s="145"/>
    </row>
    <row r="32" spans="2:7">
      <c r="B32" s="135"/>
      <c r="C32" s="135"/>
      <c r="D32" s="135"/>
      <c r="E32" s="146"/>
      <c r="F32" s="146"/>
      <c r="G32" s="146"/>
    </row>
    <row r="33" spans="2:7">
      <c r="C33" s="147" t="s">
        <v>141</v>
      </c>
      <c r="D33" s="147"/>
    </row>
    <row r="34" spans="2:7" ht="19" customHeight="1">
      <c r="C34" s="136" t="s">
        <v>63</v>
      </c>
      <c r="E34" s="24"/>
    </row>
    <row r="35" spans="2:7" ht="21" thickBot="1">
      <c r="B35" s="144"/>
      <c r="C35" s="144"/>
      <c r="D35" s="144"/>
      <c r="E35" s="145"/>
      <c r="F35" s="145"/>
      <c r="G35" s="145"/>
    </row>
    <row r="36" spans="2:7">
      <c r="B36" s="135"/>
      <c r="C36" s="148" t="s">
        <v>67</v>
      </c>
      <c r="D36" s="135"/>
      <c r="E36" s="146"/>
      <c r="F36" s="146"/>
      <c r="G36" s="146"/>
    </row>
  </sheetData>
  <sheetProtection algorithmName="SHA-512" hashValue="pgycNg7z795RoyZbMlRFET0JipjoKiun3jOA69jPDaQO1m13cdP0MpXC57nFbUQQTbpEIaefH9C8GD4UFOeHzg==" saltValue="gO29NDYkquFFodiNjosxTA==" spinCount="100000" sheet="1" objects="1" scenarios="1"/>
  <dataValidations count="1">
    <dataValidation type="decimal" allowBlank="1" showInputMessage="1" showErrorMessage="1" sqref="E30 E14:E29" xr:uid="{3142E661-8B92-FB48-A43D-6AC6508BFF80}">
      <formula1>$E$2</formula1>
      <formula2>$F$2</formula2>
    </dataValidation>
  </dataValidations>
  <pageMargins left="0.7" right="0.7" top="0.75" bottom="0.75" header="0.3" footer="0.3"/>
  <pageSetup paperSize="9" scale="37" orientation="portrait" horizontalDpi="300" verticalDpi="300" r:id="rId1"/>
  <headerFooter>
    <oddFooter>&amp;R&amp;K000000pagina &amp;P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E62D16-34D3-0945-857D-9F72D9CFF555}">
  <sheetPr>
    <tabColor rgb="FF86D2ED"/>
    <pageSetUpPr fitToPage="1"/>
  </sheetPr>
  <dimension ref="A1:M18"/>
  <sheetViews>
    <sheetView showGridLines="0" showRowColHeaders="0" zoomScaleNormal="100" zoomScaleSheetLayoutView="100" workbookViewId="0">
      <selection activeCell="C5" sqref="C5"/>
    </sheetView>
  </sheetViews>
  <sheetFormatPr baseColWidth="10" defaultColWidth="10.83203125" defaultRowHeight="16"/>
  <cols>
    <col min="1" max="1" width="3" style="107" customWidth="1"/>
    <col min="2" max="2" width="78.5" style="108" customWidth="1"/>
    <col min="3" max="5" width="20" style="108" customWidth="1"/>
    <col min="6" max="6" width="27" style="108" customWidth="1"/>
    <col min="7" max="7" width="26.33203125" style="108" customWidth="1"/>
    <col min="8" max="8" width="15" style="108" bestFit="1" customWidth="1"/>
    <col min="9" max="9" width="15.1640625" style="108" bestFit="1" customWidth="1"/>
    <col min="10" max="11" width="10.83203125" style="108"/>
    <col min="12" max="12" width="15.1640625" style="108" bestFit="1" customWidth="1"/>
    <col min="13" max="13" width="11.6640625" style="108" bestFit="1" customWidth="1"/>
    <col min="14" max="16384" width="10.83203125" style="108"/>
  </cols>
  <sheetData>
    <row r="1" spans="1:13" s="103" customFormat="1" ht="76" customHeight="1">
      <c r="A1" s="101"/>
      <c r="B1" s="102"/>
      <c r="C1" s="46"/>
      <c r="D1" s="46"/>
      <c r="E1" s="46"/>
      <c r="F1" s="46"/>
      <c r="G1" s="46"/>
      <c r="H1" s="46"/>
      <c r="I1" s="46"/>
      <c r="J1" s="46"/>
      <c r="K1" s="46"/>
      <c r="L1" s="46"/>
    </row>
    <row r="2" spans="1:13" s="106" customFormat="1" ht="31" customHeight="1">
      <c r="A2" s="104"/>
      <c r="B2" s="381" t="s">
        <v>131</v>
      </c>
      <c r="C2" s="382"/>
      <c r="D2" s="382"/>
      <c r="E2" s="382"/>
      <c r="F2" s="382"/>
      <c r="G2" s="382"/>
      <c r="H2" s="105"/>
      <c r="I2" s="105"/>
      <c r="J2" s="105"/>
      <c r="K2" s="105"/>
      <c r="L2" s="105"/>
    </row>
    <row r="3" spans="1:13" ht="22" customHeight="1"/>
    <row r="4" spans="1:13" s="111" customFormat="1" ht="34">
      <c r="A4" s="109"/>
      <c r="B4" s="173" t="s">
        <v>31</v>
      </c>
      <c r="C4" s="174" t="s">
        <v>143</v>
      </c>
      <c r="D4" s="174" t="s">
        <v>32</v>
      </c>
      <c r="E4" s="110" t="s">
        <v>33</v>
      </c>
      <c r="F4" s="110" t="s">
        <v>34</v>
      </c>
      <c r="G4" s="110" t="s">
        <v>30</v>
      </c>
    </row>
    <row r="5" spans="1:13" s="118" customFormat="1" ht="51.5" customHeight="1">
      <c r="A5" s="112"/>
      <c r="B5" s="113" t="str">
        <f>'2.Prijsopgaaf Broker opslagen'!C8</f>
        <v>Opslag per uur, Intermediaire dienstverlening 
(incl contract service) - Toeleveranciers</v>
      </c>
      <c r="C5" s="114">
        <v>136018.42001909437</v>
      </c>
      <c r="D5" s="115">
        <v>71.13</v>
      </c>
      <c r="E5" s="116">
        <f>'2.Prijsopgaaf Broker opslagen'!E8</f>
        <v>0</v>
      </c>
      <c r="F5" s="115">
        <f>D5*(1+'3. % doelstelling per doelgroep'!$E$30)</f>
        <v>71.13</v>
      </c>
      <c r="G5" s="117">
        <f>IF(E5=0,0,(C5*F5)+(C5*E5))</f>
        <v>0</v>
      </c>
      <c r="I5" s="215"/>
      <c r="J5" s="215"/>
      <c r="K5" s="215"/>
      <c r="L5" s="119"/>
      <c r="M5" s="120"/>
    </row>
    <row r="6" spans="1:13" s="118" customFormat="1" ht="51.5" customHeight="1">
      <c r="A6" s="112"/>
      <c r="B6" s="113" t="str">
        <f>'2.Prijsopgaaf Broker opslagen'!C9</f>
        <v>Opslag per uur, Intermediaire dienstverlening 
(incl contract service) - Zzp</v>
      </c>
      <c r="C6" s="114">
        <v>81856.8923860754</v>
      </c>
      <c r="D6" s="115">
        <v>81.38</v>
      </c>
      <c r="E6" s="116">
        <f>'2.Prijsopgaaf Broker opslagen'!E9</f>
        <v>0</v>
      </c>
      <c r="F6" s="115">
        <f>D6*(1+'3. % doelstelling per doelgroep'!$E$30)</f>
        <v>81.38</v>
      </c>
      <c r="G6" s="117">
        <f>IF(E6=0,0,(C6*F6)+(C6*E6))</f>
        <v>0</v>
      </c>
      <c r="I6" s="215"/>
      <c r="J6" s="215"/>
      <c r="K6" s="215"/>
      <c r="L6" s="119"/>
      <c r="M6" s="120"/>
    </row>
    <row r="7" spans="1:13" s="118" customFormat="1" ht="51.5" customHeight="1">
      <c r="A7" s="112"/>
      <c r="B7" s="113" t="str">
        <f>'2.Prijsopgaaf Broker opslagen'!C10</f>
        <v>Opslag per uur voor te migreren contracten 
(zowel Toeleveranciers als Zzp)</v>
      </c>
      <c r="C7" s="114">
        <v>38448.584533110952</v>
      </c>
      <c r="D7" s="115">
        <v>74.98</v>
      </c>
      <c r="E7" s="116">
        <f>'2.Prijsopgaaf Broker opslagen'!E10</f>
        <v>0</v>
      </c>
      <c r="F7" s="115">
        <f>D7*(1+'3. % doelstelling per doelgroep'!$E$30)</f>
        <v>74.98</v>
      </c>
      <c r="G7" s="117">
        <f>IF(E7=0,0,(C7*F7)+(C7*E7))</f>
        <v>0</v>
      </c>
      <c r="I7" s="215"/>
      <c r="J7" s="215"/>
      <c r="K7" s="215"/>
      <c r="L7" s="119"/>
      <c r="M7" s="120"/>
    </row>
    <row r="8" spans="1:13" s="118" customFormat="1" ht="43.5" customHeight="1">
      <c r="A8" s="112"/>
      <c r="B8" s="361"/>
      <c r="C8" s="362"/>
      <c r="D8" s="352" t="s">
        <v>135</v>
      </c>
      <c r="E8" s="362"/>
      <c r="F8" s="362"/>
      <c r="G8" s="121">
        <f>SUM(G5:G7)</f>
        <v>0</v>
      </c>
      <c r="H8" s="214"/>
      <c r="I8" s="214"/>
    </row>
    <row r="9" spans="1:13" s="118" customFormat="1" ht="51.5" customHeight="1">
      <c r="A9" s="112"/>
    </row>
    <row r="10" spans="1:13" ht="22" customHeight="1" thickBot="1">
      <c r="D10" s="122"/>
      <c r="G10" s="118"/>
    </row>
    <row r="11" spans="1:13" ht="37.75" customHeight="1" thickBot="1">
      <c r="C11" s="123" t="s">
        <v>131</v>
      </c>
      <c r="D11" s="123"/>
      <c r="G11" s="253">
        <f>SUM(G8:G9)</f>
        <v>0</v>
      </c>
    </row>
    <row r="12" spans="1:13" ht="22" customHeight="1">
      <c r="G12" s="124"/>
    </row>
    <row r="13" spans="1:13">
      <c r="B13" s="108" t="s">
        <v>142</v>
      </c>
    </row>
    <row r="14" spans="1:13">
      <c r="B14" s="125"/>
      <c r="F14" s="126"/>
      <c r="G14" s="126"/>
    </row>
    <row r="15" spans="1:13">
      <c r="B15" s="383"/>
      <c r="C15" s="383"/>
      <c r="D15" s="383"/>
      <c r="E15" s="383"/>
      <c r="F15" s="383"/>
      <c r="G15" s="383"/>
    </row>
    <row r="16" spans="1:13" ht="17.5" customHeight="1">
      <c r="B16" s="383"/>
      <c r="C16" s="383"/>
      <c r="D16" s="383"/>
      <c r="E16" s="383"/>
      <c r="F16" s="383"/>
      <c r="G16" s="383"/>
    </row>
    <row r="18" spans="2:3">
      <c r="B18" s="127" t="s">
        <v>67</v>
      </c>
      <c r="C18" s="128"/>
    </row>
  </sheetData>
  <sheetProtection algorithmName="SHA-512" hashValue="zciV9MdGcjnE7AUpZqmGC97NCyKIQiedZEJ5IRygKdX+dxF3291uDjrYwFUKX8vVB64QzoJk6b18pjdnFjP2GQ==" saltValue="QN7UGLjo+CggnJh/F6gdUg==" spinCount="100000" sheet="1" objects="1" scenarios="1"/>
  <mergeCells count="2">
    <mergeCell ref="B2:G2"/>
    <mergeCell ref="B15:G16"/>
  </mergeCells>
  <pageMargins left="0.7" right="0.7" top="0.75" bottom="0.75" header="0.3" footer="0.3"/>
  <pageSetup paperSize="9" scale="42" orientation="portrait" r:id="rId1"/>
  <headerFooter>
    <oddFooter>&amp;R&amp;K000000pagina &amp;P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8BF011-BB9A-B34A-A898-25BE968565AF}">
  <sheetPr>
    <tabColor rgb="FF86D2ED"/>
    <pageSetUpPr fitToPage="1"/>
  </sheetPr>
  <dimension ref="A1:M18"/>
  <sheetViews>
    <sheetView showGridLines="0" showRowColHeaders="0" zoomScaleNormal="100" zoomScaleSheetLayoutView="100" workbookViewId="0">
      <selection activeCell="B14" sqref="B14"/>
    </sheetView>
  </sheetViews>
  <sheetFormatPr baseColWidth="10" defaultColWidth="10.83203125" defaultRowHeight="16"/>
  <cols>
    <col min="1" max="1" width="3" style="107" customWidth="1"/>
    <col min="2" max="2" width="78.5" style="108" customWidth="1"/>
    <col min="3" max="5" width="20" style="108" customWidth="1"/>
    <col min="6" max="6" width="27" style="108" customWidth="1"/>
    <col min="7" max="7" width="26.33203125" style="108" customWidth="1"/>
    <col min="8" max="8" width="15" style="108" bestFit="1" customWidth="1"/>
    <col min="9" max="9" width="15.1640625" style="108" bestFit="1" customWidth="1"/>
    <col min="10" max="11" width="10.83203125" style="108"/>
    <col min="12" max="12" width="15.1640625" style="108" bestFit="1" customWidth="1"/>
    <col min="13" max="13" width="11.6640625" style="108" bestFit="1" customWidth="1"/>
    <col min="14" max="16384" width="10.83203125" style="108"/>
  </cols>
  <sheetData>
    <row r="1" spans="1:13" s="103" customFormat="1" ht="76" customHeight="1">
      <c r="A1" s="101"/>
      <c r="B1" s="102"/>
      <c r="C1" s="46"/>
      <c r="D1" s="46"/>
      <c r="E1" s="46"/>
      <c r="F1" s="46"/>
      <c r="G1" s="46"/>
      <c r="H1" s="46"/>
      <c r="I1" s="46"/>
      <c r="J1" s="46"/>
      <c r="K1" s="46"/>
      <c r="L1" s="46"/>
    </row>
    <row r="2" spans="1:13" s="106" customFormat="1" ht="31" customHeight="1">
      <c r="A2" s="104"/>
      <c r="B2" s="381" t="s">
        <v>132</v>
      </c>
      <c r="C2" s="382"/>
      <c r="D2" s="382"/>
      <c r="E2" s="382"/>
      <c r="F2" s="382"/>
      <c r="G2" s="382"/>
      <c r="H2" s="105"/>
      <c r="I2" s="105"/>
      <c r="J2" s="105"/>
      <c r="K2" s="105"/>
      <c r="L2" s="105"/>
    </row>
    <row r="3" spans="1:13" ht="22" customHeight="1"/>
    <row r="4" spans="1:13" s="111" customFormat="1" ht="34">
      <c r="A4" s="109"/>
      <c r="B4" s="353" t="s">
        <v>31</v>
      </c>
      <c r="C4" s="354" t="s">
        <v>143</v>
      </c>
      <c r="D4" s="354" t="s">
        <v>32</v>
      </c>
      <c r="E4" s="355" t="s">
        <v>33</v>
      </c>
      <c r="F4" s="355" t="s">
        <v>34</v>
      </c>
      <c r="G4" s="355" t="s">
        <v>30</v>
      </c>
    </row>
    <row r="5" spans="1:13" s="118" customFormat="1" ht="51.5" customHeight="1">
      <c r="A5" s="112"/>
      <c r="B5" s="356" t="str">
        <f>'2.Prijsopgaaf Broker opslagen'!C8</f>
        <v>Opslag per uur, Intermediaire dienstverlening 
(incl contract service) - Toeleveranciers</v>
      </c>
      <c r="C5" s="357">
        <f>'4a. Inschrijfprijs excl. BTW'!C5</f>
        <v>136018.42001909437</v>
      </c>
      <c r="D5" s="358">
        <f>'4a. Inschrijfprijs excl. BTW'!D5*'2.Prijsopgaaf Broker opslagen'!$F$5</f>
        <v>86.067299999999989</v>
      </c>
      <c r="E5" s="359">
        <f>'4a. Inschrijfprijs excl. BTW'!E5*'2.Prijsopgaaf Broker opslagen'!$F$5</f>
        <v>0</v>
      </c>
      <c r="F5" s="358">
        <f>'4a. Inschrijfprijs excl. BTW'!F5*'2.Prijsopgaaf Broker opslagen'!$F$5</f>
        <v>86.067299999999989</v>
      </c>
      <c r="G5" s="360">
        <f>'4a. Inschrijfprijs excl. BTW'!G5*'2.Prijsopgaaf Broker opslagen'!$F$5</f>
        <v>0</v>
      </c>
      <c r="I5" s="215"/>
      <c r="J5" s="215"/>
      <c r="K5" s="215"/>
      <c r="L5" s="119"/>
      <c r="M5" s="120"/>
    </row>
    <row r="6" spans="1:13" s="118" customFormat="1" ht="51.5" customHeight="1">
      <c r="A6" s="112"/>
      <c r="B6" s="356" t="str">
        <f>'2.Prijsopgaaf Broker opslagen'!C9</f>
        <v>Opslag per uur, Intermediaire dienstverlening 
(incl contract service) - Zzp</v>
      </c>
      <c r="C6" s="357">
        <f>'4a. Inschrijfprijs excl. BTW'!C6</f>
        <v>81856.8923860754</v>
      </c>
      <c r="D6" s="358">
        <f>'4a. Inschrijfprijs excl. BTW'!D6*'2.Prijsopgaaf Broker opslagen'!$F$5</f>
        <v>98.469799999999992</v>
      </c>
      <c r="E6" s="359">
        <f>'4a. Inschrijfprijs excl. BTW'!E6*'2.Prijsopgaaf Broker opslagen'!$F$5</f>
        <v>0</v>
      </c>
      <c r="F6" s="358">
        <f>'4a. Inschrijfprijs excl. BTW'!F6*'2.Prijsopgaaf Broker opslagen'!$F$5</f>
        <v>98.469799999999992</v>
      </c>
      <c r="G6" s="360">
        <f>'4a. Inschrijfprijs excl. BTW'!G6*'2.Prijsopgaaf Broker opslagen'!$F$5</f>
        <v>0</v>
      </c>
      <c r="I6" s="215"/>
      <c r="J6" s="215"/>
      <c r="K6" s="215"/>
      <c r="L6" s="119"/>
      <c r="M6" s="120"/>
    </row>
    <row r="7" spans="1:13" s="118" customFormat="1" ht="51.5" customHeight="1">
      <c r="A7" s="112"/>
      <c r="B7" s="356" t="str">
        <f>'2.Prijsopgaaf Broker opslagen'!C10</f>
        <v>Opslag per uur voor te migreren contracten 
(zowel Toeleveranciers als Zzp)</v>
      </c>
      <c r="C7" s="357">
        <f>'4a. Inschrijfprijs excl. BTW'!C7</f>
        <v>38448.584533110952</v>
      </c>
      <c r="D7" s="358">
        <f>'4a. Inschrijfprijs excl. BTW'!D7*'2.Prijsopgaaf Broker opslagen'!$F$5</f>
        <v>90.725800000000007</v>
      </c>
      <c r="E7" s="359">
        <f>'4a. Inschrijfprijs excl. BTW'!E7*'2.Prijsopgaaf Broker opslagen'!$F$5</f>
        <v>0</v>
      </c>
      <c r="F7" s="358">
        <f>'4a. Inschrijfprijs excl. BTW'!F7*'2.Prijsopgaaf Broker opslagen'!$F$5</f>
        <v>90.725800000000007</v>
      </c>
      <c r="G7" s="360">
        <f>'4a. Inschrijfprijs excl. BTW'!G7*'2.Prijsopgaaf Broker opslagen'!$F$5</f>
        <v>0</v>
      </c>
      <c r="I7" s="215"/>
      <c r="J7" s="215"/>
      <c r="K7" s="215"/>
      <c r="L7" s="119"/>
      <c r="M7" s="120"/>
    </row>
    <row r="8" spans="1:13" s="118" customFormat="1" ht="43.5" customHeight="1">
      <c r="A8" s="112"/>
      <c r="B8" s="361"/>
      <c r="C8" s="362"/>
      <c r="D8" s="363" t="s">
        <v>135</v>
      </c>
      <c r="E8" s="362"/>
      <c r="F8" s="362"/>
      <c r="G8" s="364">
        <f>SUM(G5:G7)</f>
        <v>0</v>
      </c>
      <c r="H8" s="214"/>
      <c r="I8" s="214"/>
    </row>
    <row r="9" spans="1:13" s="118" customFormat="1" ht="51.5" customHeight="1">
      <c r="A9" s="112"/>
    </row>
    <row r="10" spans="1:13" ht="22" customHeight="1" thickBot="1">
      <c r="D10" s="122"/>
      <c r="G10" s="118"/>
    </row>
    <row r="11" spans="1:13" ht="37.75" customHeight="1" thickBot="1">
      <c r="C11" s="365" t="s">
        <v>132</v>
      </c>
      <c r="D11" s="123"/>
      <c r="G11" s="253">
        <f>SUM(G8:G9)</f>
        <v>0</v>
      </c>
    </row>
    <row r="12" spans="1:13" ht="22" customHeight="1">
      <c r="G12" s="124"/>
    </row>
    <row r="13" spans="1:13">
      <c r="B13" s="108" t="s">
        <v>142</v>
      </c>
    </row>
    <row r="14" spans="1:13">
      <c r="B14" s="125"/>
      <c r="F14" s="126"/>
      <c r="G14" s="126"/>
    </row>
    <row r="15" spans="1:13">
      <c r="B15" s="383"/>
      <c r="C15" s="383"/>
      <c r="D15" s="383"/>
      <c r="E15" s="383"/>
      <c r="F15" s="383"/>
      <c r="G15" s="383"/>
    </row>
    <row r="16" spans="1:13" ht="17.5" customHeight="1">
      <c r="B16" s="383"/>
      <c r="C16" s="383"/>
      <c r="D16" s="383"/>
      <c r="E16" s="383"/>
      <c r="F16" s="383"/>
      <c r="G16" s="383"/>
    </row>
    <row r="18" spans="2:3">
      <c r="B18" s="127" t="s">
        <v>67</v>
      </c>
      <c r="C18" s="128"/>
    </row>
  </sheetData>
  <sheetProtection algorithmName="SHA-512" hashValue="Wp8T1SrEQLHdAx128UfvbCRGtGUXFg9LJtD7sC4nBqDKXJJxxQz5N4LWuLMIljPw1tQzSZ5e4+53XzDXs6Lxwg==" saltValue="Bw+vh2MtcyraTQFGi6/3aA==" spinCount="100000" sheet="1" objects="1" scenarios="1"/>
  <mergeCells count="2">
    <mergeCell ref="B2:G2"/>
    <mergeCell ref="B15:G16"/>
  </mergeCells>
  <pageMargins left="0.7" right="0.7" top="0.75" bottom="0.75" header="0.3" footer="0.3"/>
  <pageSetup paperSize="9" scale="42" orientation="portrait" r:id="rId1"/>
  <headerFooter>
    <oddFooter>&amp;R&amp;K000000pagina &amp;P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24A0C5-46CD-4ACB-9697-51653B4F3E8F}">
  <sheetPr>
    <tabColor rgb="FF86D2ED"/>
    <pageSetUpPr fitToPage="1"/>
  </sheetPr>
  <dimension ref="B3:L47"/>
  <sheetViews>
    <sheetView showGridLines="0" topLeftCell="A4" zoomScale="125" zoomScaleNormal="100" zoomScaleSheetLayoutView="110" workbookViewId="0">
      <selection activeCell="G24" sqref="G24"/>
    </sheetView>
  </sheetViews>
  <sheetFormatPr baseColWidth="10" defaultColWidth="8.1640625" defaultRowHeight="13"/>
  <cols>
    <col min="1" max="1" width="1.1640625" style="60" customWidth="1"/>
    <col min="2" max="2" width="50.5" style="60" customWidth="1"/>
    <col min="3" max="4" width="33.33203125" style="60" customWidth="1"/>
    <col min="5" max="5" width="18.33203125" style="60" bestFit="1" customWidth="1"/>
    <col min="6" max="6" width="8.1640625" style="60"/>
    <col min="7" max="7" width="11.33203125" style="60" bestFit="1" customWidth="1"/>
    <col min="8" max="8" width="8.1640625" style="60"/>
    <col min="9" max="10" width="13.33203125" style="60" bestFit="1" customWidth="1"/>
    <col min="11" max="16384" width="8.1640625" style="60"/>
  </cols>
  <sheetData>
    <row r="3" spans="2:12" ht="49" customHeight="1"/>
    <row r="4" spans="2:12" s="62" customFormat="1" ht="31" customHeight="1">
      <c r="B4" s="254" t="s">
        <v>35</v>
      </c>
      <c r="C4" s="255"/>
      <c r="D4" s="255"/>
      <c r="E4" s="255"/>
      <c r="F4" s="61"/>
      <c r="H4" s="63"/>
      <c r="I4" s="63"/>
      <c r="J4" s="63"/>
      <c r="K4" s="63"/>
      <c r="L4" s="63"/>
    </row>
    <row r="5" spans="2:12">
      <c r="B5" s="64"/>
    </row>
    <row r="6" spans="2:12">
      <c r="D6" s="384"/>
      <c r="E6" s="384"/>
    </row>
    <row r="7" spans="2:12" ht="14">
      <c r="B7" s="65" t="s">
        <v>131</v>
      </c>
      <c r="C7" s="66" t="s">
        <v>36</v>
      </c>
      <c r="D7" s="67" t="s">
        <v>37</v>
      </c>
      <c r="E7" s="68" t="s">
        <v>38</v>
      </c>
    </row>
    <row r="8" spans="2:12">
      <c r="B8" s="69" t="s">
        <v>39</v>
      </c>
      <c r="C8" s="216">
        <f>'4a. Inschrijfprijs excl. BTW'!G11</f>
        <v>0</v>
      </c>
      <c r="D8" s="70">
        <v>17480071.864537124</v>
      </c>
      <c r="E8" s="71">
        <v>21256908.303117178</v>
      </c>
      <c r="G8" s="72"/>
    </row>
    <row r="9" spans="2:12" ht="28">
      <c r="B9" s="73" t="s">
        <v>40</v>
      </c>
      <c r="C9" s="367" t="str">
        <f>IF(C8&gt;E8,"Prijs is buiten de bandbreedte en is een ongeldige Inschrijving",IF(C8&lt;D8,"Prijs is buiten de bandbreedte en is een ongeldige Inschrijving",C8:C8))</f>
        <v>Prijs is buiten de bandbreedte en is een ongeldige Inschrijving</v>
      </c>
      <c r="D9" s="74"/>
      <c r="E9" s="75"/>
    </row>
    <row r="10" spans="2:12" hidden="1">
      <c r="B10" s="76"/>
      <c r="C10" s="77"/>
      <c r="D10" s="76"/>
      <c r="E10" s="78"/>
    </row>
    <row r="11" spans="2:12" ht="24.25" customHeight="1">
      <c r="B11" s="79"/>
      <c r="C11" s="80"/>
      <c r="D11" s="81"/>
      <c r="E11" s="82"/>
    </row>
    <row r="12" spans="2:12">
      <c r="B12" s="83"/>
      <c r="C12" s="77"/>
      <c r="D12" s="12"/>
      <c r="E12" s="12"/>
    </row>
    <row r="13" spans="2:12" ht="14">
      <c r="B13" s="333" t="s">
        <v>132</v>
      </c>
      <c r="C13" s="334" t="s">
        <v>36</v>
      </c>
      <c r="D13" s="335" t="s">
        <v>37</v>
      </c>
      <c r="E13" s="336" t="s">
        <v>38</v>
      </c>
    </row>
    <row r="14" spans="2:12">
      <c r="B14" s="337" t="s">
        <v>39</v>
      </c>
      <c r="C14" s="338">
        <f>C8*'2.Prijsopgaaf Broker opslagen'!$F$5</f>
        <v>0</v>
      </c>
      <c r="D14" s="339">
        <f>D8*'2.Prijsopgaaf Broker opslagen'!$F$5</f>
        <v>21150886.956089918</v>
      </c>
      <c r="E14" s="340">
        <f>E8*'2.Prijsopgaaf Broker opslagen'!$F$5</f>
        <v>25720859.046771783</v>
      </c>
      <c r="G14" s="72"/>
    </row>
    <row r="15" spans="2:12" ht="28">
      <c r="B15" s="341" t="s">
        <v>40</v>
      </c>
      <c r="C15" s="366" t="str">
        <f>IF(C14&gt;E14,"Prijs is buiten de bandbreedte en is een ongeldige Inschrijving",IF(C14&lt;D14,"Prijs is buiten de bandbreedte en is een ongeldige Inschrijving",C14:C14))</f>
        <v>Prijs is buiten de bandbreedte en is een ongeldige Inschrijving</v>
      </c>
      <c r="D15" s="342"/>
      <c r="E15" s="343"/>
    </row>
    <row r="16" spans="2:12" hidden="1">
      <c r="B16" s="344"/>
      <c r="C16" s="345"/>
      <c r="D16" s="344"/>
      <c r="E16" s="346"/>
    </row>
    <row r="17" spans="2:10" ht="24.25" customHeight="1">
      <c r="B17" s="347"/>
      <c r="C17" s="348"/>
      <c r="D17" s="349"/>
      <c r="E17" s="350"/>
    </row>
    <row r="18" spans="2:10">
      <c r="B18" s="84"/>
      <c r="C18" s="77"/>
      <c r="D18" s="12"/>
      <c r="E18" s="12"/>
    </row>
    <row r="19" spans="2:10">
      <c r="B19" s="84"/>
      <c r="C19" s="77"/>
      <c r="D19" s="12"/>
      <c r="E19" s="12"/>
    </row>
    <row r="20" spans="2:10">
      <c r="B20" s="13" t="s">
        <v>41</v>
      </c>
      <c r="C20" s="14" t="s">
        <v>133</v>
      </c>
      <c r="D20" s="351" t="s">
        <v>134</v>
      </c>
      <c r="E20" s="14" t="s">
        <v>42</v>
      </c>
    </row>
    <row r="21" spans="2:10">
      <c r="B21" s="85" t="s">
        <v>38</v>
      </c>
      <c r="C21" s="15">
        <f>E8</f>
        <v>21256908.303117178</v>
      </c>
      <c r="D21" s="369">
        <f>D14</f>
        <v>21150886.956089918</v>
      </c>
      <c r="E21" s="16">
        <v>0</v>
      </c>
      <c r="F21" s="86"/>
      <c r="G21" s="86"/>
      <c r="H21" s="86"/>
      <c r="I21" s="217"/>
      <c r="J21" s="218"/>
    </row>
    <row r="22" spans="2:10">
      <c r="B22" s="87" t="s">
        <v>37</v>
      </c>
      <c r="C22" s="15">
        <f>D8</f>
        <v>17480071.864537124</v>
      </c>
      <c r="D22" s="369">
        <f>E14</f>
        <v>25720859.046771783</v>
      </c>
      <c r="E22" s="16">
        <v>25</v>
      </c>
      <c r="F22" s="86"/>
      <c r="G22" s="86"/>
      <c r="H22" s="86"/>
      <c r="I22" s="219"/>
      <c r="J22" s="218"/>
    </row>
    <row r="23" spans="2:10">
      <c r="B23" s="85"/>
      <c r="C23" s="85"/>
      <c r="D23" s="15"/>
      <c r="E23" s="88"/>
      <c r="F23" s="86"/>
      <c r="G23" s="86"/>
      <c r="H23" s="86"/>
      <c r="I23" s="219"/>
      <c r="J23" s="218"/>
    </row>
    <row r="24" spans="2:10">
      <c r="B24" s="17" t="s">
        <v>43</v>
      </c>
      <c r="C24" s="18" t="str">
        <f>C9</f>
        <v>Prijs is buiten de bandbreedte en is een ongeldige Inschrijving</v>
      </c>
      <c r="D24" s="368" t="str">
        <f>C15</f>
        <v>Prijs is buiten de bandbreedte en is een ongeldige Inschrijving</v>
      </c>
      <c r="E24" s="89">
        <f xml:space="preserve"> IFERROR(E22 - (C24 - C22)/(C21-C22)*(E22),0)</f>
        <v>0</v>
      </c>
      <c r="F24" s="86"/>
      <c r="G24" s="86"/>
      <c r="H24" s="86"/>
      <c r="I24" s="219"/>
      <c r="J24" s="218"/>
    </row>
    <row r="25" spans="2:10">
      <c r="C25" s="90"/>
      <c r="D25" s="91"/>
      <c r="E25" s="92"/>
      <c r="F25" s="86"/>
      <c r="G25" s="86"/>
      <c r="H25" s="86"/>
      <c r="I25" s="219"/>
      <c r="J25" s="218"/>
    </row>
    <row r="26" spans="2:10" s="94" customFormat="1">
      <c r="B26" s="93"/>
      <c r="D26" s="19"/>
      <c r="E26" s="60"/>
      <c r="F26" s="86"/>
      <c r="G26" s="86"/>
      <c r="H26" s="86"/>
      <c r="I26" s="219"/>
      <c r="J26" s="218"/>
    </row>
    <row r="27" spans="2:10" s="94" customFormat="1">
      <c r="B27" s="95" t="s">
        <v>30</v>
      </c>
      <c r="C27" s="95" t="s">
        <v>44</v>
      </c>
      <c r="D27" s="19"/>
      <c r="E27" s="77"/>
      <c r="F27" s="86"/>
      <c r="G27" s="86"/>
      <c r="H27" s="86"/>
      <c r="I27" s="219"/>
      <c r="J27" s="218"/>
    </row>
    <row r="28" spans="2:10" s="94" customFormat="1">
      <c r="B28" s="96">
        <f>D8</f>
        <v>17480071.864537124</v>
      </c>
      <c r="C28" s="97">
        <f t="shared" ref="C28:C33" si="0" xml:space="preserve"> $E$22 - (B28 - $C$22)/($C$21-$C$22)*($E$22)</f>
        <v>25</v>
      </c>
      <c r="D28" s="19"/>
      <c r="E28" s="77"/>
      <c r="F28" s="86"/>
      <c r="G28" s="86"/>
      <c r="H28" s="86"/>
      <c r="I28" s="219"/>
      <c r="J28" s="218"/>
    </row>
    <row r="29" spans="2:10" s="94" customFormat="1">
      <c r="B29" s="96">
        <f>B28+($B$33-$B$28)/5</f>
        <v>18235439.152253136</v>
      </c>
      <c r="C29" s="97">
        <f t="shared" si="0"/>
        <v>19.999999999999989</v>
      </c>
      <c r="D29" s="20"/>
      <c r="E29" s="20"/>
      <c r="F29" s="86"/>
      <c r="G29" s="86"/>
      <c r="H29" s="86"/>
      <c r="I29" s="220"/>
      <c r="J29" s="220"/>
    </row>
    <row r="30" spans="2:10" s="94" customFormat="1">
      <c r="B30" s="96">
        <f>B29+($B$33-$B$28)/5</f>
        <v>18990806.439969148</v>
      </c>
      <c r="C30" s="97">
        <f t="shared" si="0"/>
        <v>14.99999999999998</v>
      </c>
      <c r="D30" s="20"/>
      <c r="E30" s="20"/>
      <c r="F30" s="86"/>
      <c r="G30" s="86"/>
      <c r="H30" s="86"/>
      <c r="I30" s="86"/>
    </row>
    <row r="31" spans="2:10" s="94" customFormat="1">
      <c r="B31" s="96">
        <f>B30+($B$33-$B$28)/5</f>
        <v>19746173.727685161</v>
      </c>
      <c r="C31" s="97">
        <f t="shared" si="0"/>
        <v>9.9999999999999698</v>
      </c>
      <c r="D31" s="20"/>
      <c r="E31" s="20"/>
      <c r="F31" s="86"/>
      <c r="G31" s="86"/>
      <c r="H31" s="86"/>
      <c r="I31" s="86"/>
    </row>
    <row r="32" spans="2:10" s="94" customFormat="1">
      <c r="B32" s="96">
        <f>B31+($B$33-$B$28)/5</f>
        <v>20501541.015401173</v>
      </c>
      <c r="C32" s="97">
        <f t="shared" si="0"/>
        <v>4.9999999999999609</v>
      </c>
      <c r="D32" s="20"/>
      <c r="E32" s="20"/>
    </row>
    <row r="33" spans="2:8" s="94" customFormat="1">
      <c r="B33" s="98">
        <f>E8</f>
        <v>21256908.303117178</v>
      </c>
      <c r="C33" s="97">
        <f t="shared" si="0"/>
        <v>0</v>
      </c>
      <c r="D33" s="20"/>
      <c r="E33" s="20"/>
      <c r="F33" s="99"/>
      <c r="H33" s="100"/>
    </row>
    <row r="34" spans="2:8" s="94" customFormat="1"/>
    <row r="47" spans="2:8">
      <c r="B47" s="94">
        <v>104256928.93000001</v>
      </c>
      <c r="C47" s="94">
        <v>107816531.14</v>
      </c>
    </row>
  </sheetData>
  <sheetProtection algorithmName="SHA-512" hashValue="/2wo3lOSeqPqswYMlzv6IJWo0p9KdUBUKplYs/Re3IN0OKmA72ubOA7ZH/Rcet/x0Blhw97XDE1kdZJhtpA/xQ==" saltValue="nmoMKt6cNor2GIV+T0ZMPg==" spinCount="100000" sheet="1" objects="1" scenarios="1"/>
  <mergeCells count="1">
    <mergeCell ref="D6:E6"/>
  </mergeCells>
  <pageMargins left="0.7" right="0.7" top="0.75" bottom="0.75" header="0.3" footer="0.3"/>
  <pageSetup paperSize="9" scale="60" orientation="portrait" horizontalDpi="0" verticalDpi="0"/>
  <headerFooter>
    <oddFooter>&amp;R&amp;K000000pagina &amp;P</oddFooter>
  </headerFooter>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025EA7-B88E-9E4A-8FC6-BAE4588C7D25}">
  <sheetPr>
    <tabColor rgb="FF86D2ED"/>
    <pageSetUpPr autoPageBreaks="0"/>
  </sheetPr>
  <dimension ref="A1:W384"/>
  <sheetViews>
    <sheetView showGridLines="0" showZeros="0" showOutlineSymbols="0" zoomScaleNormal="100" zoomScalePageLayoutView="140" workbookViewId="0">
      <selection activeCell="G3" sqref="G3"/>
    </sheetView>
  </sheetViews>
  <sheetFormatPr baseColWidth="10" defaultColWidth="8.83203125" defaultRowHeight="14" outlineLevelRow="7"/>
  <cols>
    <col min="1" max="1" width="2" style="175" customWidth="1"/>
    <col min="2" max="2" width="1.83203125" style="175" customWidth="1"/>
    <col min="3" max="3" width="14.5" style="175" customWidth="1"/>
    <col min="4" max="4" width="11.83203125" style="175" customWidth="1"/>
    <col min="5" max="5" width="12" style="175" customWidth="1"/>
    <col min="6" max="6" width="4.33203125" style="175" customWidth="1"/>
    <col min="7" max="7" width="13.33203125" style="175" customWidth="1"/>
    <col min="8" max="8" width="12.5" style="175" customWidth="1"/>
    <col min="9" max="9" width="4.5" style="175" customWidth="1"/>
    <col min="10" max="10" width="15.5" style="175" customWidth="1"/>
    <col min="11" max="11" width="13.1640625" style="175" customWidth="1"/>
    <col min="12" max="12" width="3.83203125" style="175" customWidth="1"/>
    <col min="13" max="13" width="10.33203125" style="175" customWidth="1"/>
    <col min="14" max="15" width="10.1640625" style="175" customWidth="1"/>
    <col min="16" max="16" width="3.5" style="175" customWidth="1"/>
    <col min="17" max="17" width="3.33203125" style="175" customWidth="1"/>
    <col min="18" max="18" width="10.5" style="175" bestFit="1" customWidth="1"/>
    <col min="19" max="16384" width="8.83203125" style="175"/>
  </cols>
  <sheetData>
    <row r="1" spans="2:20" s="60" customFormat="1" ht="13"/>
    <row r="2" spans="2:20" s="60" customFormat="1" ht="13"/>
    <row r="3" spans="2:20" s="60" customFormat="1" ht="49" customHeight="1"/>
    <row r="4" spans="2:20" s="62" customFormat="1" ht="31" customHeight="1">
      <c r="B4" s="254" t="s">
        <v>113</v>
      </c>
      <c r="C4" s="255"/>
      <c r="D4" s="255"/>
      <c r="E4" s="255"/>
      <c r="F4" s="255"/>
      <c r="G4" s="255"/>
      <c r="H4" s="255"/>
      <c r="I4" s="255"/>
      <c r="J4" s="255"/>
      <c r="K4" s="255"/>
      <c r="L4" s="255"/>
      <c r="M4" s="255"/>
      <c r="N4" s="255"/>
      <c r="O4" s="255"/>
    </row>
    <row r="6" spans="2:20" s="199" customFormat="1" ht="50" customHeight="1" thickBot="1">
      <c r="B6" s="391" t="s">
        <v>115</v>
      </c>
      <c r="C6" s="391"/>
      <c r="D6" s="391"/>
      <c r="E6" s="391"/>
      <c r="F6" s="391"/>
      <c r="G6" s="391"/>
      <c r="H6" s="391"/>
      <c r="I6" s="391"/>
      <c r="J6" s="391"/>
      <c r="K6" s="391"/>
      <c r="L6" s="391"/>
      <c r="M6" s="391"/>
      <c r="N6" s="391"/>
      <c r="O6" s="392"/>
    </row>
    <row r="8" spans="2:20" ht="36" customHeight="1">
      <c r="B8" s="221"/>
      <c r="C8" s="176" t="s">
        <v>45</v>
      </c>
      <c r="D8" s="177"/>
      <c r="E8" s="178"/>
      <c r="F8" s="178"/>
      <c r="G8" s="179" t="s">
        <v>46</v>
      </c>
      <c r="H8" s="180"/>
      <c r="I8" s="179"/>
      <c r="J8" s="325" t="s">
        <v>106</v>
      </c>
      <c r="K8" s="179"/>
      <c r="L8" s="178"/>
      <c r="M8" s="178"/>
      <c r="N8" s="178"/>
      <c r="O8" s="181"/>
      <c r="R8" s="208"/>
    </row>
    <row r="9" spans="2:20" ht="6.75" customHeight="1">
      <c r="B9" s="222"/>
      <c r="C9" s="223"/>
      <c r="D9" s="224"/>
      <c r="E9" s="225"/>
      <c r="F9" s="226"/>
      <c r="G9" s="387"/>
      <c r="H9" s="387"/>
      <c r="I9" s="183"/>
      <c r="J9" s="183"/>
      <c r="K9" s="227"/>
      <c r="L9" s="227"/>
      <c r="M9" s="227"/>
      <c r="N9" s="227"/>
      <c r="O9" s="228"/>
    </row>
    <row r="10" spans="2:20" ht="24" customHeight="1">
      <c r="B10" s="222"/>
      <c r="C10" s="229"/>
      <c r="D10" s="388" t="s">
        <v>47</v>
      </c>
      <c r="E10" s="389"/>
      <c r="F10" s="230"/>
      <c r="G10" s="388" t="s">
        <v>48</v>
      </c>
      <c r="H10" s="389"/>
      <c r="I10" s="183"/>
      <c r="J10" s="388" t="s">
        <v>49</v>
      </c>
      <c r="K10" s="389"/>
      <c r="L10" s="231"/>
      <c r="M10" s="232"/>
      <c r="N10" s="232"/>
      <c r="O10" s="228"/>
    </row>
    <row r="11" spans="2:20" ht="53" customHeight="1">
      <c r="B11" s="233"/>
      <c r="C11" s="234" t="s">
        <v>50</v>
      </c>
      <c r="D11" s="234" t="s">
        <v>51</v>
      </c>
      <c r="E11" s="235" t="s">
        <v>52</v>
      </c>
      <c r="F11" s="236"/>
      <c r="G11" s="237" t="s">
        <v>51</v>
      </c>
      <c r="H11" s="235" t="s">
        <v>52</v>
      </c>
      <c r="I11" s="236"/>
      <c r="J11" s="237" t="s">
        <v>51</v>
      </c>
      <c r="K11" s="234" t="s">
        <v>52</v>
      </c>
      <c r="L11" s="236"/>
      <c r="N11" s="390" t="s">
        <v>114</v>
      </c>
      <c r="O11" s="390"/>
      <c r="R11" s="238"/>
      <c r="S11" s="184"/>
      <c r="T11" s="184"/>
    </row>
    <row r="12" spans="2:20" s="182" customFormat="1" ht="24" customHeight="1">
      <c r="B12" s="239"/>
      <c r="C12" s="240" t="s">
        <v>107</v>
      </c>
      <c r="D12" s="185">
        <v>43.25</v>
      </c>
      <c r="E12" s="185">
        <v>47</v>
      </c>
      <c r="F12" s="186"/>
      <c r="G12" s="185">
        <v>48</v>
      </c>
      <c r="H12" s="185">
        <v>51.75</v>
      </c>
      <c r="I12" s="241"/>
      <c r="J12" s="185">
        <v>52.75</v>
      </c>
      <c r="K12" s="185">
        <v>56.5</v>
      </c>
      <c r="L12" s="187"/>
      <c r="M12" s="188"/>
      <c r="N12" s="390"/>
      <c r="O12" s="390"/>
      <c r="R12" s="189"/>
      <c r="S12" s="190"/>
      <c r="T12" s="190"/>
    </row>
    <row r="13" spans="2:20" s="182" customFormat="1" ht="24" customHeight="1">
      <c r="B13" s="239"/>
      <c r="C13" s="242">
        <v>6</v>
      </c>
      <c r="D13" s="191">
        <v>45</v>
      </c>
      <c r="E13" s="191">
        <v>49.25</v>
      </c>
      <c r="F13" s="192"/>
      <c r="G13" s="191">
        <v>50.25</v>
      </c>
      <c r="H13" s="191">
        <v>54.5</v>
      </c>
      <c r="I13" s="243"/>
      <c r="J13" s="191">
        <v>55.75</v>
      </c>
      <c r="K13" s="191">
        <v>60.25</v>
      </c>
      <c r="L13" s="187"/>
      <c r="M13" s="188"/>
      <c r="N13" s="390"/>
      <c r="O13" s="390"/>
      <c r="R13" s="189"/>
      <c r="S13" s="190"/>
      <c r="T13" s="190"/>
    </row>
    <row r="14" spans="2:20" s="182" customFormat="1" ht="24" customHeight="1">
      <c r="B14" s="239"/>
      <c r="C14" s="244">
        <v>7</v>
      </c>
      <c r="D14" s="185">
        <v>51</v>
      </c>
      <c r="E14" s="185">
        <v>55.5</v>
      </c>
      <c r="F14" s="193"/>
      <c r="G14" s="185">
        <v>56.75</v>
      </c>
      <c r="H14" s="185">
        <v>61.25</v>
      </c>
      <c r="I14" s="245"/>
      <c r="J14" s="185">
        <v>62.5</v>
      </c>
      <c r="K14" s="185">
        <v>67</v>
      </c>
      <c r="L14" s="187"/>
      <c r="M14" s="188"/>
      <c r="N14" s="390"/>
      <c r="O14" s="390"/>
      <c r="R14" s="189"/>
      <c r="S14" s="190"/>
      <c r="T14" s="190"/>
    </row>
    <row r="15" spans="2:20" s="182" customFormat="1" ht="24" customHeight="1">
      <c r="B15" s="239"/>
      <c r="C15" s="242">
        <v>8</v>
      </c>
      <c r="D15" s="191">
        <v>59</v>
      </c>
      <c r="E15" s="191">
        <v>64</v>
      </c>
      <c r="F15" s="192"/>
      <c r="G15" s="191">
        <v>65.5</v>
      </c>
      <c r="H15" s="191">
        <v>70.5</v>
      </c>
      <c r="I15" s="243"/>
      <c r="J15" s="191">
        <v>72.25</v>
      </c>
      <c r="K15" s="191">
        <v>77</v>
      </c>
      <c r="L15" s="187"/>
      <c r="M15" s="188"/>
      <c r="N15" s="390"/>
      <c r="O15" s="390"/>
      <c r="R15" s="189"/>
      <c r="S15" s="190"/>
      <c r="T15" s="190"/>
    </row>
    <row r="16" spans="2:20" s="182" customFormat="1" ht="24" customHeight="1">
      <c r="B16" s="239"/>
      <c r="C16" s="244">
        <v>9</v>
      </c>
      <c r="D16" s="185">
        <v>65.5</v>
      </c>
      <c r="E16" s="185">
        <v>71.5</v>
      </c>
      <c r="F16" s="192"/>
      <c r="G16" s="185">
        <v>73.5</v>
      </c>
      <c r="H16" s="185">
        <v>79.25</v>
      </c>
      <c r="I16" s="243"/>
      <c r="J16" s="185">
        <v>81.5</v>
      </c>
      <c r="K16" s="185">
        <v>87.5</v>
      </c>
      <c r="L16" s="187"/>
      <c r="M16" s="188"/>
      <c r="N16" s="390"/>
      <c r="O16" s="390"/>
      <c r="R16" s="189"/>
      <c r="S16" s="190"/>
      <c r="T16" s="190"/>
    </row>
    <row r="17" spans="2:20" s="182" customFormat="1" ht="24" customHeight="1">
      <c r="B17" s="239"/>
      <c r="C17" s="242">
        <v>10</v>
      </c>
      <c r="D17" s="191">
        <v>65.5</v>
      </c>
      <c r="E17" s="191">
        <v>74.25</v>
      </c>
      <c r="F17" s="192"/>
      <c r="G17" s="191">
        <v>76.25</v>
      </c>
      <c r="H17" s="191">
        <v>85</v>
      </c>
      <c r="I17" s="243"/>
      <c r="J17" s="191">
        <v>87.25</v>
      </c>
      <c r="K17" s="191">
        <v>96</v>
      </c>
      <c r="L17" s="187"/>
      <c r="M17" s="188"/>
      <c r="N17" s="390"/>
      <c r="O17" s="390"/>
      <c r="R17" s="189"/>
      <c r="S17" s="190"/>
      <c r="T17" s="190"/>
    </row>
    <row r="18" spans="2:20" s="182" customFormat="1" ht="24" customHeight="1">
      <c r="B18" s="239"/>
      <c r="C18" s="244">
        <v>11</v>
      </c>
      <c r="D18" s="185">
        <v>83.25</v>
      </c>
      <c r="E18" s="185">
        <v>91</v>
      </c>
      <c r="F18" s="192"/>
      <c r="G18" s="185">
        <v>93.25</v>
      </c>
      <c r="H18" s="185">
        <v>100.75</v>
      </c>
      <c r="I18" s="243"/>
      <c r="J18" s="185">
        <v>103.5</v>
      </c>
      <c r="K18" s="185">
        <v>110.75</v>
      </c>
      <c r="L18" s="187"/>
      <c r="M18" s="188"/>
      <c r="N18" s="390"/>
      <c r="O18" s="390"/>
      <c r="R18" s="189"/>
      <c r="S18" s="190"/>
      <c r="T18" s="190"/>
    </row>
    <row r="19" spans="2:20" s="182" customFormat="1" ht="24" customHeight="1">
      <c r="B19" s="239"/>
      <c r="C19" s="242">
        <v>12</v>
      </c>
      <c r="D19" s="191">
        <v>98.25</v>
      </c>
      <c r="E19" s="191">
        <v>105</v>
      </c>
      <c r="F19" s="192"/>
      <c r="G19" s="191">
        <v>107.5</v>
      </c>
      <c r="H19" s="191">
        <v>113.5</v>
      </c>
      <c r="I19" s="243"/>
      <c r="J19" s="191">
        <v>116.5</v>
      </c>
      <c r="K19" s="191">
        <v>122.5</v>
      </c>
      <c r="L19" s="187"/>
      <c r="M19" s="188"/>
      <c r="N19" s="390"/>
      <c r="O19" s="390"/>
      <c r="R19" s="189"/>
    </row>
    <row r="20" spans="2:20" s="182" customFormat="1" ht="24" customHeight="1">
      <c r="B20" s="239"/>
      <c r="C20" s="244">
        <v>13</v>
      </c>
      <c r="D20" s="185">
        <v>109.5</v>
      </c>
      <c r="E20" s="185">
        <v>114.5</v>
      </c>
      <c r="F20" s="192"/>
      <c r="G20" s="185">
        <v>117.25</v>
      </c>
      <c r="H20" s="185">
        <v>122.25</v>
      </c>
      <c r="I20" s="243"/>
      <c r="J20" s="185">
        <v>125.25</v>
      </c>
      <c r="K20" s="185">
        <v>130.5</v>
      </c>
      <c r="L20" s="187"/>
      <c r="M20" s="188"/>
      <c r="N20" s="246"/>
      <c r="O20" s="246"/>
      <c r="R20" s="189"/>
    </row>
    <row r="21" spans="2:20" s="182" customFormat="1" ht="24" customHeight="1">
      <c r="B21" s="239"/>
      <c r="C21" s="242">
        <v>14</v>
      </c>
      <c r="D21" s="191">
        <v>114.5</v>
      </c>
      <c r="E21" s="191">
        <v>121.25</v>
      </c>
      <c r="F21" s="262"/>
      <c r="G21" s="191">
        <v>124.25</v>
      </c>
      <c r="H21" s="191">
        <v>131</v>
      </c>
      <c r="I21" s="263"/>
      <c r="J21" s="191">
        <v>134.25</v>
      </c>
      <c r="K21" s="191">
        <v>141</v>
      </c>
      <c r="L21" s="187"/>
      <c r="M21" s="188"/>
      <c r="N21" s="246"/>
      <c r="O21" s="246"/>
      <c r="R21" s="189"/>
    </row>
    <row r="22" spans="2:20" ht="24" customHeight="1">
      <c r="B22" s="247"/>
      <c r="C22" s="244">
        <v>15</v>
      </c>
      <c r="D22" s="185">
        <v>122</v>
      </c>
      <c r="E22" s="185">
        <v>129.75</v>
      </c>
      <c r="F22" s="264"/>
      <c r="G22" s="185">
        <v>132.75</v>
      </c>
      <c r="H22" s="185">
        <v>140.5</v>
      </c>
      <c r="I22" s="265"/>
      <c r="J22" s="185">
        <v>143.75</v>
      </c>
      <c r="K22" s="185">
        <v>151.5</v>
      </c>
      <c r="L22" s="187"/>
      <c r="R22" s="189"/>
    </row>
    <row r="23" spans="2:20" ht="24" customHeight="1" outlineLevel="7">
      <c r="B23" s="247"/>
      <c r="C23" s="242">
        <v>16</v>
      </c>
      <c r="D23" s="191">
        <v>130</v>
      </c>
      <c r="E23" s="191">
        <v>139.25</v>
      </c>
      <c r="F23" s="264"/>
      <c r="G23" s="191">
        <v>142.5</v>
      </c>
      <c r="H23" s="191">
        <v>151.75</v>
      </c>
      <c r="I23" s="265"/>
      <c r="J23" s="191">
        <v>155.25</v>
      </c>
      <c r="K23" s="191">
        <v>164.5</v>
      </c>
      <c r="L23" s="187"/>
      <c r="R23" s="189"/>
    </row>
    <row r="24" spans="2:20" ht="24" customHeight="1" outlineLevel="7">
      <c r="B24" s="247"/>
      <c r="C24" s="266">
        <v>17</v>
      </c>
      <c r="D24" s="187">
        <v>139.5</v>
      </c>
      <c r="E24" s="187">
        <v>150.5</v>
      </c>
      <c r="F24" s="264"/>
      <c r="G24" s="187">
        <v>154</v>
      </c>
      <c r="H24" s="187">
        <v>165</v>
      </c>
      <c r="I24" s="265"/>
      <c r="J24" s="187">
        <v>168.75</v>
      </c>
      <c r="K24" s="187">
        <v>178.25</v>
      </c>
      <c r="L24" s="187"/>
      <c r="M24" s="385" t="s">
        <v>105</v>
      </c>
      <c r="N24" s="385"/>
      <c r="O24" s="386">
        <v>1.3667269500000001</v>
      </c>
      <c r="R24" s="189"/>
    </row>
    <row r="25" spans="2:20" ht="24" customHeight="1" outlineLevel="7">
      <c r="B25" s="247"/>
      <c r="C25" s="242">
        <v>18</v>
      </c>
      <c r="D25" s="191">
        <v>142</v>
      </c>
      <c r="E25" s="191">
        <v>153</v>
      </c>
      <c r="F25" s="264"/>
      <c r="G25" s="191">
        <v>156.75</v>
      </c>
      <c r="H25" s="191">
        <v>167.75</v>
      </c>
      <c r="I25" s="265"/>
      <c r="J25" s="191">
        <v>171.75</v>
      </c>
      <c r="K25" s="191">
        <v>181.25</v>
      </c>
      <c r="L25" s="187"/>
      <c r="M25" s="385"/>
      <c r="N25" s="385"/>
      <c r="O25" s="386"/>
      <c r="R25" s="189"/>
    </row>
    <row r="26" spans="2:20" ht="15" customHeight="1" thickBot="1">
      <c r="B26" s="247"/>
      <c r="C26" s="248"/>
      <c r="D26" s="194"/>
      <c r="E26" s="194"/>
      <c r="F26" s="195"/>
      <c r="G26" s="195"/>
      <c r="H26" s="195"/>
      <c r="I26" s="249"/>
      <c r="J26" s="189"/>
      <c r="K26" s="189"/>
      <c r="L26" s="189"/>
      <c r="M26" s="196"/>
      <c r="N26" s="246"/>
      <c r="O26" s="246"/>
      <c r="R26" s="189"/>
    </row>
    <row r="27" spans="2:20" ht="15" thickTop="1">
      <c r="B27" s="197"/>
      <c r="C27" s="197"/>
      <c r="D27" s="197"/>
      <c r="E27" s="197"/>
      <c r="F27" s="197"/>
      <c r="G27" s="197"/>
      <c r="H27" s="197"/>
      <c r="I27" s="197"/>
      <c r="J27" s="197"/>
      <c r="K27" s="197"/>
      <c r="L27" s="197"/>
      <c r="M27" s="197"/>
      <c r="N27" s="197"/>
      <c r="O27" s="197"/>
    </row>
    <row r="28" spans="2:20" ht="36" customHeight="1">
      <c r="B28" s="221"/>
      <c r="C28" s="176" t="s">
        <v>45</v>
      </c>
      <c r="D28" s="177"/>
      <c r="E28" s="178"/>
      <c r="F28" s="178"/>
      <c r="G28" s="179" t="s">
        <v>46</v>
      </c>
      <c r="H28" s="180"/>
      <c r="I28" s="198"/>
      <c r="J28" s="325" t="s">
        <v>64</v>
      </c>
      <c r="K28" s="198"/>
      <c r="L28" s="178"/>
      <c r="M28" s="178"/>
      <c r="N28" s="178"/>
      <c r="O28" s="181"/>
      <c r="R28" s="208"/>
    </row>
    <row r="29" spans="2:20" ht="6.75" customHeight="1">
      <c r="B29" s="222"/>
      <c r="C29" s="223"/>
      <c r="D29" s="224"/>
      <c r="E29" s="225"/>
      <c r="F29" s="226"/>
      <c r="G29" s="387"/>
      <c r="H29" s="387"/>
      <c r="I29" s="183"/>
      <c r="J29" s="183"/>
      <c r="K29" s="227"/>
      <c r="L29" s="227"/>
      <c r="M29" s="227"/>
      <c r="N29" s="227"/>
      <c r="O29" s="228"/>
    </row>
    <row r="30" spans="2:20" ht="24" customHeight="1">
      <c r="B30" s="222"/>
      <c r="C30" s="229"/>
      <c r="D30" s="388" t="s">
        <v>47</v>
      </c>
      <c r="E30" s="389"/>
      <c r="F30" s="230"/>
      <c r="G30" s="388" t="s">
        <v>48</v>
      </c>
      <c r="H30" s="389"/>
      <c r="I30" s="183"/>
      <c r="J30" s="388" t="s">
        <v>49</v>
      </c>
      <c r="K30" s="389"/>
      <c r="L30" s="231"/>
      <c r="M30" s="232"/>
      <c r="N30" s="232"/>
      <c r="O30" s="228"/>
    </row>
    <row r="31" spans="2:20" ht="53" customHeight="1">
      <c r="B31" s="233"/>
      <c r="C31" s="234" t="s">
        <v>50</v>
      </c>
      <c r="D31" s="234" t="s">
        <v>51</v>
      </c>
      <c r="E31" s="235" t="s">
        <v>52</v>
      </c>
      <c r="F31" s="236"/>
      <c r="G31" s="237" t="s">
        <v>51</v>
      </c>
      <c r="H31" s="235" t="s">
        <v>52</v>
      </c>
      <c r="I31" s="236"/>
      <c r="J31" s="237" t="s">
        <v>51</v>
      </c>
      <c r="K31" s="234" t="s">
        <v>52</v>
      </c>
      <c r="L31" s="236"/>
      <c r="N31" s="390" t="s">
        <v>114</v>
      </c>
      <c r="O31" s="390"/>
      <c r="R31" s="238"/>
      <c r="S31" s="184"/>
      <c r="T31" s="184"/>
    </row>
    <row r="32" spans="2:20" s="182" customFormat="1" ht="24" customHeight="1">
      <c r="B32" s="239"/>
      <c r="C32" s="240" t="s">
        <v>107</v>
      </c>
      <c r="D32" s="185">
        <v>45</v>
      </c>
      <c r="E32" s="185">
        <v>48.75</v>
      </c>
      <c r="F32" s="186"/>
      <c r="G32" s="185">
        <v>49.75</v>
      </c>
      <c r="H32" s="185">
        <v>53.5</v>
      </c>
      <c r="I32" s="241"/>
      <c r="J32" s="185">
        <v>54.75</v>
      </c>
      <c r="K32" s="185">
        <v>58.5</v>
      </c>
      <c r="L32" s="187"/>
      <c r="M32" s="188"/>
      <c r="N32" s="390"/>
      <c r="O32" s="390"/>
      <c r="R32" s="189"/>
      <c r="S32" s="190"/>
      <c r="T32" s="190"/>
    </row>
    <row r="33" spans="2:20" s="182" customFormat="1" ht="24" customHeight="1">
      <c r="B33" s="239"/>
      <c r="C33" s="242">
        <v>6</v>
      </c>
      <c r="D33" s="191">
        <v>46</v>
      </c>
      <c r="E33" s="191">
        <v>50.25</v>
      </c>
      <c r="F33" s="192"/>
      <c r="G33" s="191">
        <v>51.5</v>
      </c>
      <c r="H33" s="191">
        <v>55.75</v>
      </c>
      <c r="I33" s="243"/>
      <c r="J33" s="191">
        <v>57.25</v>
      </c>
      <c r="K33" s="191">
        <v>61.5</v>
      </c>
      <c r="L33" s="187"/>
      <c r="M33" s="188"/>
      <c r="N33" s="390"/>
      <c r="O33" s="390"/>
      <c r="R33" s="189"/>
      <c r="S33" s="190"/>
      <c r="T33" s="190"/>
    </row>
    <row r="34" spans="2:20" s="182" customFormat="1" ht="24" customHeight="1">
      <c r="B34" s="239"/>
      <c r="C34" s="244">
        <v>7</v>
      </c>
      <c r="D34" s="185">
        <v>51.75</v>
      </c>
      <c r="E34" s="185">
        <v>56.25</v>
      </c>
      <c r="F34" s="193"/>
      <c r="G34" s="185">
        <v>57.5</v>
      </c>
      <c r="H34" s="185">
        <v>62</v>
      </c>
      <c r="I34" s="245"/>
      <c r="J34" s="185">
        <v>63.5</v>
      </c>
      <c r="K34" s="185">
        <v>67.75</v>
      </c>
      <c r="L34" s="187"/>
      <c r="M34" s="188"/>
      <c r="N34" s="390"/>
      <c r="O34" s="390"/>
      <c r="R34" s="189"/>
      <c r="S34" s="190"/>
      <c r="T34" s="190"/>
    </row>
    <row r="35" spans="2:20" s="182" customFormat="1" ht="24" customHeight="1">
      <c r="B35" s="239"/>
      <c r="C35" s="242">
        <v>8</v>
      </c>
      <c r="D35" s="191">
        <v>59.75</v>
      </c>
      <c r="E35" s="191">
        <v>64.75</v>
      </c>
      <c r="F35" s="192"/>
      <c r="G35" s="191">
        <v>66.5</v>
      </c>
      <c r="H35" s="191">
        <v>71.25</v>
      </c>
      <c r="I35" s="243"/>
      <c r="J35" s="191">
        <v>73.25</v>
      </c>
      <c r="K35" s="191">
        <v>78</v>
      </c>
      <c r="L35" s="187"/>
      <c r="M35" s="188"/>
      <c r="N35" s="390"/>
      <c r="O35" s="390"/>
      <c r="R35" s="189"/>
      <c r="S35" s="190"/>
      <c r="T35" s="190"/>
    </row>
    <row r="36" spans="2:20" s="182" customFormat="1" ht="24" customHeight="1">
      <c r="B36" s="239"/>
      <c r="C36" s="244">
        <v>9</v>
      </c>
      <c r="D36" s="185">
        <v>68.25</v>
      </c>
      <c r="E36" s="185">
        <v>74.25</v>
      </c>
      <c r="F36" s="192"/>
      <c r="G36" s="185">
        <v>76.25</v>
      </c>
      <c r="H36" s="185">
        <v>82.25</v>
      </c>
      <c r="I36" s="243"/>
      <c r="J36" s="185">
        <v>84.75</v>
      </c>
      <c r="K36" s="185">
        <v>90.5</v>
      </c>
      <c r="L36" s="187"/>
      <c r="M36" s="188"/>
      <c r="N36" s="390"/>
      <c r="O36" s="390"/>
      <c r="R36" s="189"/>
      <c r="S36" s="190"/>
      <c r="T36" s="190"/>
    </row>
    <row r="37" spans="2:20" s="182" customFormat="1" ht="24" customHeight="1">
      <c r="B37" s="239"/>
      <c r="C37" s="242">
        <v>10</v>
      </c>
      <c r="D37" s="191">
        <v>67.5</v>
      </c>
      <c r="E37" s="191">
        <v>76.25</v>
      </c>
      <c r="F37" s="192"/>
      <c r="G37" s="191">
        <v>78.5</v>
      </c>
      <c r="H37" s="191">
        <v>87.25</v>
      </c>
      <c r="I37" s="243"/>
      <c r="J37" s="191">
        <v>89.75</v>
      </c>
      <c r="K37" s="191">
        <v>98.5</v>
      </c>
      <c r="L37" s="187"/>
      <c r="M37" s="188"/>
      <c r="N37" s="390"/>
      <c r="O37" s="390"/>
      <c r="R37" s="189"/>
      <c r="S37" s="190"/>
      <c r="T37" s="190"/>
    </row>
    <row r="38" spans="2:20" s="182" customFormat="1" ht="24" customHeight="1">
      <c r="B38" s="239"/>
      <c r="C38" s="244">
        <v>11</v>
      </c>
      <c r="D38" s="185">
        <v>85.75</v>
      </c>
      <c r="E38" s="185">
        <v>93.25</v>
      </c>
      <c r="F38" s="192"/>
      <c r="G38" s="185">
        <v>96</v>
      </c>
      <c r="H38" s="185">
        <v>103.5</v>
      </c>
      <c r="I38" s="243"/>
      <c r="J38" s="185">
        <v>106.5</v>
      </c>
      <c r="K38" s="185">
        <v>113.75</v>
      </c>
      <c r="L38" s="187"/>
      <c r="M38" s="188"/>
      <c r="N38" s="390"/>
      <c r="O38" s="390"/>
      <c r="R38" s="189"/>
      <c r="S38" s="190"/>
      <c r="T38" s="190"/>
    </row>
    <row r="39" spans="2:20" s="182" customFormat="1" ht="24" customHeight="1">
      <c r="B39" s="239"/>
      <c r="C39" s="242">
        <v>12</v>
      </c>
      <c r="D39" s="191">
        <v>100.5</v>
      </c>
      <c r="E39" s="191">
        <v>107.25</v>
      </c>
      <c r="F39" s="192"/>
      <c r="G39" s="191">
        <v>110</v>
      </c>
      <c r="H39" s="191">
        <v>116.25</v>
      </c>
      <c r="I39" s="243"/>
      <c r="J39" s="191">
        <v>119.25</v>
      </c>
      <c r="K39" s="191">
        <v>125.25</v>
      </c>
      <c r="L39" s="187"/>
      <c r="M39" s="188"/>
      <c r="N39" s="390"/>
      <c r="O39" s="390"/>
      <c r="R39" s="189"/>
    </row>
    <row r="40" spans="2:20" s="182" customFormat="1" ht="24" customHeight="1">
      <c r="B40" s="239"/>
      <c r="C40" s="244">
        <v>13</v>
      </c>
      <c r="D40" s="185">
        <v>112</v>
      </c>
      <c r="E40" s="185">
        <v>117</v>
      </c>
      <c r="F40" s="192"/>
      <c r="G40" s="185">
        <v>120</v>
      </c>
      <c r="H40" s="185">
        <v>125.25</v>
      </c>
      <c r="I40" s="243"/>
      <c r="J40" s="185">
        <v>128.5</v>
      </c>
      <c r="K40" s="185">
        <v>133.75</v>
      </c>
      <c r="L40" s="187"/>
      <c r="M40" s="188"/>
      <c r="N40" s="246"/>
      <c r="O40" s="246"/>
      <c r="R40" s="189"/>
    </row>
    <row r="41" spans="2:20" s="182" customFormat="1" ht="24" customHeight="1">
      <c r="B41" s="239"/>
      <c r="C41" s="242">
        <v>14</v>
      </c>
      <c r="D41" s="191">
        <v>117.75</v>
      </c>
      <c r="E41" s="191">
        <v>124.5</v>
      </c>
      <c r="F41" s="262"/>
      <c r="G41" s="191">
        <v>127.75</v>
      </c>
      <c r="H41" s="191">
        <v>134.5</v>
      </c>
      <c r="I41" s="263"/>
      <c r="J41" s="191">
        <v>138</v>
      </c>
      <c r="K41" s="191">
        <v>144.75</v>
      </c>
      <c r="L41" s="187"/>
      <c r="M41" s="188"/>
      <c r="N41" s="246"/>
      <c r="O41" s="246"/>
      <c r="R41" s="189"/>
    </row>
    <row r="42" spans="2:20" ht="24" customHeight="1">
      <c r="B42" s="247"/>
      <c r="C42" s="244">
        <v>15</v>
      </c>
      <c r="D42" s="185">
        <v>125.75</v>
      </c>
      <c r="E42" s="185">
        <v>133.5</v>
      </c>
      <c r="F42" s="264"/>
      <c r="G42" s="185">
        <v>137</v>
      </c>
      <c r="H42" s="185">
        <v>144.75</v>
      </c>
      <c r="I42" s="265"/>
      <c r="J42" s="185">
        <v>148.5</v>
      </c>
      <c r="K42" s="185">
        <v>156.25</v>
      </c>
      <c r="L42" s="187"/>
      <c r="R42" s="189"/>
    </row>
    <row r="43" spans="2:20" ht="24" customHeight="1" outlineLevel="7">
      <c r="B43" s="247"/>
      <c r="C43" s="242">
        <v>16</v>
      </c>
      <c r="D43" s="191">
        <v>135.25</v>
      </c>
      <c r="E43" s="191">
        <v>144.5</v>
      </c>
      <c r="F43" s="264"/>
      <c r="G43" s="191">
        <v>148.25</v>
      </c>
      <c r="H43" s="191">
        <v>157.5</v>
      </c>
      <c r="I43" s="265"/>
      <c r="J43" s="191">
        <v>161.5</v>
      </c>
      <c r="K43" s="191">
        <v>171</v>
      </c>
      <c r="L43" s="187"/>
      <c r="R43" s="189"/>
    </row>
    <row r="44" spans="2:20" ht="24" customHeight="1" outlineLevel="7">
      <c r="B44" s="247"/>
      <c r="C44" s="266">
        <v>17</v>
      </c>
      <c r="D44" s="187">
        <v>145.25</v>
      </c>
      <c r="E44" s="187">
        <v>156.25</v>
      </c>
      <c r="F44" s="264"/>
      <c r="G44" s="187">
        <v>160.5</v>
      </c>
      <c r="H44" s="187">
        <v>171.5</v>
      </c>
      <c r="I44" s="265"/>
      <c r="J44" s="187">
        <v>176</v>
      </c>
      <c r="K44" s="187">
        <v>185.5</v>
      </c>
      <c r="L44" s="187"/>
      <c r="M44" s="385" t="s">
        <v>105</v>
      </c>
      <c r="N44" s="385"/>
      <c r="O44" s="386">
        <v>1.3667269500000001</v>
      </c>
      <c r="R44" s="189"/>
    </row>
    <row r="45" spans="2:20" ht="24" customHeight="1" outlineLevel="7">
      <c r="B45" s="247"/>
      <c r="C45" s="242">
        <v>18</v>
      </c>
      <c r="D45" s="191">
        <v>147.75</v>
      </c>
      <c r="E45" s="191">
        <v>158.75</v>
      </c>
      <c r="F45" s="264"/>
      <c r="G45" s="191">
        <v>163</v>
      </c>
      <c r="H45" s="191">
        <v>174</v>
      </c>
      <c r="I45" s="265"/>
      <c r="J45" s="191">
        <v>178.75</v>
      </c>
      <c r="K45" s="191">
        <v>188.25</v>
      </c>
      <c r="L45" s="187"/>
      <c r="M45" s="385"/>
      <c r="N45" s="385"/>
      <c r="O45" s="386"/>
      <c r="R45" s="189"/>
    </row>
    <row r="46" spans="2:20" ht="15" customHeight="1" thickBot="1">
      <c r="B46" s="247"/>
      <c r="C46" s="248"/>
      <c r="D46" s="194"/>
      <c r="E46" s="194"/>
      <c r="F46" s="195"/>
      <c r="G46" s="195"/>
      <c r="H46" s="195"/>
      <c r="I46" s="249"/>
      <c r="J46" s="189"/>
      <c r="K46" s="189"/>
      <c r="L46" s="189"/>
      <c r="M46" s="196"/>
      <c r="N46" s="246"/>
      <c r="O46" s="246"/>
      <c r="R46" s="189"/>
    </row>
    <row r="47" spans="2:20" ht="15" thickTop="1">
      <c r="B47" s="197"/>
      <c r="C47" s="197"/>
      <c r="D47" s="197"/>
      <c r="E47" s="197"/>
      <c r="F47" s="197"/>
      <c r="G47" s="197"/>
      <c r="H47" s="197"/>
      <c r="I47" s="197"/>
      <c r="J47" s="197"/>
      <c r="K47" s="197"/>
      <c r="L47" s="197"/>
      <c r="M47" s="197"/>
      <c r="N47" s="197"/>
      <c r="O47" s="197"/>
    </row>
    <row r="48" spans="2:20" ht="36" customHeight="1">
      <c r="B48" s="221"/>
      <c r="C48" s="176" t="s">
        <v>45</v>
      </c>
      <c r="D48" s="177"/>
      <c r="E48" s="178"/>
      <c r="F48" s="178"/>
      <c r="G48" s="179" t="s">
        <v>46</v>
      </c>
      <c r="H48" s="180"/>
      <c r="I48" s="198"/>
      <c r="J48" s="325" t="s">
        <v>73</v>
      </c>
      <c r="K48" s="198"/>
      <c r="L48" s="178"/>
      <c r="M48" s="178"/>
      <c r="N48" s="178"/>
      <c r="O48" s="181"/>
      <c r="R48" s="208"/>
    </row>
    <row r="49" spans="2:20" ht="6.75" customHeight="1">
      <c r="B49" s="222"/>
      <c r="C49" s="223"/>
      <c r="D49" s="224"/>
      <c r="E49" s="225"/>
      <c r="F49" s="226"/>
      <c r="G49" s="387"/>
      <c r="H49" s="387"/>
      <c r="I49" s="183"/>
      <c r="J49" s="183"/>
      <c r="K49" s="227"/>
      <c r="L49" s="227"/>
      <c r="M49" s="227"/>
      <c r="N49" s="227"/>
      <c r="O49" s="228"/>
    </row>
    <row r="50" spans="2:20" ht="24" customHeight="1">
      <c r="B50" s="222"/>
      <c r="C50" s="229"/>
      <c r="D50" s="388" t="s">
        <v>47</v>
      </c>
      <c r="E50" s="389"/>
      <c r="F50" s="230"/>
      <c r="G50" s="388" t="s">
        <v>48</v>
      </c>
      <c r="H50" s="389"/>
      <c r="I50" s="183"/>
      <c r="J50" s="388" t="s">
        <v>49</v>
      </c>
      <c r="K50" s="389"/>
      <c r="L50" s="231"/>
      <c r="M50" s="232"/>
      <c r="N50" s="232"/>
      <c r="O50" s="228"/>
    </row>
    <row r="51" spans="2:20" ht="53" customHeight="1">
      <c r="B51" s="233"/>
      <c r="C51" s="234" t="s">
        <v>50</v>
      </c>
      <c r="D51" s="234" t="s">
        <v>51</v>
      </c>
      <c r="E51" s="235" t="s">
        <v>52</v>
      </c>
      <c r="F51" s="236"/>
      <c r="G51" s="237" t="s">
        <v>51</v>
      </c>
      <c r="H51" s="235" t="s">
        <v>52</v>
      </c>
      <c r="I51" s="236"/>
      <c r="J51" s="237" t="s">
        <v>51</v>
      </c>
      <c r="K51" s="234" t="s">
        <v>52</v>
      </c>
      <c r="L51" s="236"/>
      <c r="N51" s="390" t="s">
        <v>114</v>
      </c>
      <c r="O51" s="390"/>
      <c r="R51" s="238"/>
      <c r="S51" s="184"/>
      <c r="T51" s="184"/>
    </row>
    <row r="52" spans="2:20" s="182" customFormat="1" ht="24" customHeight="1">
      <c r="B52" s="239"/>
      <c r="C52" s="240" t="s">
        <v>107</v>
      </c>
      <c r="D52" s="185">
        <v>42</v>
      </c>
      <c r="E52" s="185">
        <v>45.75</v>
      </c>
      <c r="F52" s="186"/>
      <c r="G52" s="185">
        <v>46.5</v>
      </c>
      <c r="H52" s="185">
        <v>50.25</v>
      </c>
      <c r="I52" s="241"/>
      <c r="J52" s="185">
        <v>51</v>
      </c>
      <c r="K52" s="185">
        <v>54.75</v>
      </c>
      <c r="L52" s="187"/>
      <c r="M52" s="188"/>
      <c r="N52" s="390"/>
      <c r="O52" s="390"/>
      <c r="R52" s="189"/>
      <c r="S52" s="190"/>
      <c r="T52" s="190"/>
    </row>
    <row r="53" spans="2:20" s="182" customFormat="1" ht="24" customHeight="1">
      <c r="B53" s="239"/>
      <c r="C53" s="242">
        <v>6</v>
      </c>
      <c r="D53" s="191">
        <v>43.25</v>
      </c>
      <c r="E53" s="191">
        <v>47.5</v>
      </c>
      <c r="F53" s="192"/>
      <c r="G53" s="191">
        <v>48.5</v>
      </c>
      <c r="H53" s="191">
        <v>52.75</v>
      </c>
      <c r="I53" s="243"/>
      <c r="J53" s="191">
        <v>53.75</v>
      </c>
      <c r="K53" s="191">
        <v>58</v>
      </c>
      <c r="L53" s="187"/>
      <c r="M53" s="188"/>
      <c r="N53" s="390"/>
      <c r="O53" s="390"/>
      <c r="R53" s="189"/>
      <c r="S53" s="190"/>
      <c r="T53" s="190"/>
    </row>
    <row r="54" spans="2:20" s="182" customFormat="1" ht="24" customHeight="1">
      <c r="B54" s="239"/>
      <c r="C54" s="244">
        <v>7</v>
      </c>
      <c r="D54" s="185">
        <v>48.5</v>
      </c>
      <c r="E54" s="185">
        <v>53</v>
      </c>
      <c r="F54" s="193"/>
      <c r="G54" s="185">
        <v>54</v>
      </c>
      <c r="H54" s="185">
        <v>58.25</v>
      </c>
      <c r="I54" s="245"/>
      <c r="J54" s="185">
        <v>59.5</v>
      </c>
      <c r="K54" s="185">
        <v>63.75</v>
      </c>
      <c r="L54" s="187"/>
      <c r="M54" s="188"/>
      <c r="N54" s="390"/>
      <c r="O54" s="390"/>
      <c r="R54" s="189"/>
      <c r="S54" s="190"/>
      <c r="T54" s="190"/>
    </row>
    <row r="55" spans="2:20" s="182" customFormat="1" ht="24" customHeight="1">
      <c r="B55" s="239"/>
      <c r="C55" s="242">
        <v>8</v>
      </c>
      <c r="D55" s="191">
        <v>55.25</v>
      </c>
      <c r="E55" s="191">
        <v>60.25</v>
      </c>
      <c r="F55" s="192"/>
      <c r="G55" s="191">
        <v>61.5</v>
      </c>
      <c r="H55" s="191">
        <v>66.25</v>
      </c>
      <c r="I55" s="243"/>
      <c r="J55" s="191">
        <v>67.5</v>
      </c>
      <c r="K55" s="191">
        <v>72.5</v>
      </c>
      <c r="L55" s="187"/>
      <c r="M55" s="188"/>
      <c r="N55" s="390"/>
      <c r="O55" s="390"/>
      <c r="R55" s="189"/>
      <c r="S55" s="190"/>
      <c r="T55" s="190"/>
    </row>
    <row r="56" spans="2:20" s="182" customFormat="1" ht="24" customHeight="1">
      <c r="B56" s="239"/>
      <c r="C56" s="244">
        <v>9</v>
      </c>
      <c r="D56" s="185">
        <v>62</v>
      </c>
      <c r="E56" s="185">
        <v>68</v>
      </c>
      <c r="F56" s="192"/>
      <c r="G56" s="185">
        <v>69.5</v>
      </c>
      <c r="H56" s="185">
        <v>75.5</v>
      </c>
      <c r="I56" s="243"/>
      <c r="J56" s="185">
        <v>77</v>
      </c>
      <c r="K56" s="185">
        <v>83</v>
      </c>
      <c r="L56" s="187"/>
      <c r="M56" s="188"/>
      <c r="N56" s="390"/>
      <c r="O56" s="390"/>
      <c r="R56" s="189"/>
      <c r="S56" s="190"/>
      <c r="T56" s="190"/>
    </row>
    <row r="57" spans="2:20" s="182" customFormat="1" ht="24" customHeight="1">
      <c r="B57" s="239"/>
      <c r="C57" s="242">
        <v>10</v>
      </c>
      <c r="D57" s="191">
        <v>62.5</v>
      </c>
      <c r="E57" s="191">
        <v>71.25</v>
      </c>
      <c r="F57" s="192"/>
      <c r="G57" s="191">
        <v>73</v>
      </c>
      <c r="H57" s="191">
        <v>81.75</v>
      </c>
      <c r="I57" s="243"/>
      <c r="J57" s="191">
        <v>83.75</v>
      </c>
      <c r="K57" s="191">
        <v>92.5</v>
      </c>
      <c r="L57" s="187"/>
      <c r="M57" s="188"/>
      <c r="N57" s="390"/>
      <c r="O57" s="390"/>
      <c r="R57" s="189"/>
      <c r="S57" s="190"/>
      <c r="T57" s="190"/>
    </row>
    <row r="58" spans="2:20" s="182" customFormat="1" ht="24" customHeight="1">
      <c r="B58" s="239"/>
      <c r="C58" s="244">
        <v>11</v>
      </c>
      <c r="D58" s="185">
        <v>81.5</v>
      </c>
      <c r="E58" s="185">
        <v>89.25</v>
      </c>
      <c r="F58" s="192"/>
      <c r="G58" s="185">
        <v>91.25</v>
      </c>
      <c r="H58" s="185">
        <v>98.75</v>
      </c>
      <c r="I58" s="243"/>
      <c r="J58" s="185">
        <v>101.25</v>
      </c>
      <c r="K58" s="185">
        <v>108.5</v>
      </c>
      <c r="L58" s="187"/>
      <c r="M58" s="188"/>
      <c r="N58" s="390"/>
      <c r="O58" s="390"/>
      <c r="R58" s="189"/>
      <c r="S58" s="190"/>
      <c r="T58" s="190"/>
    </row>
    <row r="59" spans="2:20" s="182" customFormat="1" ht="24" customHeight="1">
      <c r="B59" s="239"/>
      <c r="C59" s="242">
        <v>12</v>
      </c>
      <c r="D59" s="191">
        <v>97.5</v>
      </c>
      <c r="E59" s="191">
        <v>104.25</v>
      </c>
      <c r="F59" s="192"/>
      <c r="G59" s="191">
        <v>106.75</v>
      </c>
      <c r="H59" s="191">
        <v>112.75</v>
      </c>
      <c r="I59" s="243"/>
      <c r="J59" s="191">
        <v>115.5</v>
      </c>
      <c r="K59" s="191">
        <v>121.5</v>
      </c>
      <c r="L59" s="187"/>
      <c r="M59" s="188"/>
      <c r="N59" s="390"/>
      <c r="O59" s="390"/>
      <c r="R59" s="189"/>
    </row>
    <row r="60" spans="2:20" s="182" customFormat="1" ht="24" customHeight="1">
      <c r="B60" s="239"/>
      <c r="C60" s="244">
        <v>13</v>
      </c>
      <c r="D60" s="185">
        <v>108.5</v>
      </c>
      <c r="E60" s="185">
        <v>113.75</v>
      </c>
      <c r="F60" s="192"/>
      <c r="G60" s="185">
        <v>116.25</v>
      </c>
      <c r="H60" s="185">
        <v>121.5</v>
      </c>
      <c r="I60" s="243"/>
      <c r="J60" s="185">
        <v>124.25</v>
      </c>
      <c r="K60" s="185">
        <v>129.5</v>
      </c>
      <c r="L60" s="187"/>
      <c r="M60" s="188"/>
      <c r="N60" s="246"/>
      <c r="O60" s="246"/>
      <c r="R60" s="189"/>
    </row>
    <row r="61" spans="2:20" s="182" customFormat="1" ht="24" customHeight="1">
      <c r="B61" s="239"/>
      <c r="C61" s="242">
        <v>14</v>
      </c>
      <c r="D61" s="191">
        <v>113.75</v>
      </c>
      <c r="E61" s="191">
        <v>120.5</v>
      </c>
      <c r="F61" s="262"/>
      <c r="G61" s="191">
        <v>123.25</v>
      </c>
      <c r="H61" s="191">
        <v>130</v>
      </c>
      <c r="I61" s="263"/>
      <c r="J61" s="191">
        <v>133</v>
      </c>
      <c r="K61" s="191">
        <v>139.75</v>
      </c>
      <c r="L61" s="187"/>
      <c r="M61" s="188"/>
      <c r="N61" s="246"/>
      <c r="O61" s="246"/>
      <c r="R61" s="189"/>
    </row>
    <row r="62" spans="2:20" ht="24" customHeight="1">
      <c r="B62" s="247"/>
      <c r="C62" s="244">
        <v>15</v>
      </c>
      <c r="D62" s="185">
        <v>121.5</v>
      </c>
      <c r="E62" s="185">
        <v>129.25</v>
      </c>
      <c r="F62" s="264"/>
      <c r="G62" s="185">
        <v>132</v>
      </c>
      <c r="H62" s="185">
        <v>139.75</v>
      </c>
      <c r="I62" s="265"/>
      <c r="J62" s="185">
        <v>143</v>
      </c>
      <c r="K62" s="185">
        <v>150.75</v>
      </c>
      <c r="L62" s="187"/>
      <c r="R62" s="189"/>
    </row>
    <row r="63" spans="2:20" ht="24" customHeight="1" outlineLevel="7">
      <c r="B63" s="247"/>
      <c r="C63" s="242">
        <v>16</v>
      </c>
      <c r="D63" s="191">
        <v>130.25</v>
      </c>
      <c r="E63" s="191">
        <v>139.5</v>
      </c>
      <c r="F63" s="264"/>
      <c r="G63" s="191">
        <v>142.5</v>
      </c>
      <c r="H63" s="191">
        <v>151.75</v>
      </c>
      <c r="I63" s="265"/>
      <c r="J63" s="191">
        <v>155.25</v>
      </c>
      <c r="K63" s="191">
        <v>164.5</v>
      </c>
      <c r="L63" s="187"/>
      <c r="R63" s="189"/>
    </row>
    <row r="64" spans="2:20" ht="24" customHeight="1" outlineLevel="7">
      <c r="B64" s="247"/>
      <c r="C64" s="266">
        <v>17</v>
      </c>
      <c r="D64" s="187">
        <v>140</v>
      </c>
      <c r="E64" s="187">
        <v>151</v>
      </c>
      <c r="F64" s="264"/>
      <c r="G64" s="187">
        <v>154.25</v>
      </c>
      <c r="H64" s="187">
        <v>165.25</v>
      </c>
      <c r="I64" s="265"/>
      <c r="J64" s="187">
        <v>169.25</v>
      </c>
      <c r="K64" s="187">
        <v>178.75</v>
      </c>
      <c r="L64" s="187"/>
      <c r="M64" s="385" t="s">
        <v>105</v>
      </c>
      <c r="N64" s="385"/>
      <c r="O64" s="386">
        <v>1.3667269500000001</v>
      </c>
      <c r="R64" s="189"/>
    </row>
    <row r="65" spans="2:20" ht="24" customHeight="1" outlineLevel="7">
      <c r="B65" s="247"/>
      <c r="C65" s="242">
        <v>18</v>
      </c>
      <c r="D65" s="191">
        <v>142.5</v>
      </c>
      <c r="E65" s="191">
        <v>153.5</v>
      </c>
      <c r="F65" s="264"/>
      <c r="G65" s="191">
        <v>157.25</v>
      </c>
      <c r="H65" s="191">
        <v>168.25</v>
      </c>
      <c r="I65" s="265"/>
      <c r="J65" s="191">
        <v>172.25</v>
      </c>
      <c r="K65" s="191">
        <v>182</v>
      </c>
      <c r="L65" s="187"/>
      <c r="M65" s="385"/>
      <c r="N65" s="385"/>
      <c r="O65" s="386"/>
      <c r="R65" s="189"/>
    </row>
    <row r="66" spans="2:20" ht="15" customHeight="1" thickBot="1">
      <c r="B66" s="247"/>
      <c r="C66" s="248"/>
      <c r="D66" s="194"/>
      <c r="E66" s="194"/>
      <c r="F66" s="195"/>
      <c r="G66" s="195"/>
      <c r="H66" s="195"/>
      <c r="I66" s="249"/>
      <c r="J66" s="189"/>
      <c r="K66" s="189"/>
      <c r="L66" s="189"/>
      <c r="M66" s="196"/>
      <c r="N66" s="246"/>
      <c r="O66" s="246"/>
      <c r="R66" s="189"/>
    </row>
    <row r="67" spans="2:20" ht="15" thickTop="1">
      <c r="B67" s="197"/>
      <c r="C67" s="197"/>
      <c r="D67" s="197"/>
      <c r="E67" s="197"/>
      <c r="F67" s="197"/>
      <c r="G67" s="197"/>
      <c r="H67" s="197"/>
      <c r="I67" s="197"/>
      <c r="J67" s="197"/>
      <c r="K67" s="197"/>
      <c r="L67" s="197"/>
      <c r="M67" s="197"/>
      <c r="N67" s="197"/>
      <c r="O67" s="197"/>
    </row>
    <row r="68" spans="2:20" ht="36" customHeight="1">
      <c r="B68" s="221"/>
      <c r="C68" s="176" t="s">
        <v>45</v>
      </c>
      <c r="D68" s="177"/>
      <c r="E68" s="178"/>
      <c r="F68" s="178"/>
      <c r="G68" s="179" t="s">
        <v>46</v>
      </c>
      <c r="H68" s="180"/>
      <c r="I68" s="198"/>
      <c r="J68" s="325" t="s">
        <v>110</v>
      </c>
      <c r="K68" s="198"/>
      <c r="L68" s="178"/>
      <c r="M68" s="178"/>
      <c r="N68" s="178"/>
      <c r="O68" s="181"/>
      <c r="R68" s="208"/>
    </row>
    <row r="69" spans="2:20" ht="6.75" customHeight="1">
      <c r="B69" s="222"/>
      <c r="C69" s="223"/>
      <c r="D69" s="224"/>
      <c r="E69" s="225"/>
      <c r="F69" s="226"/>
      <c r="G69" s="387"/>
      <c r="H69" s="387"/>
      <c r="I69" s="183"/>
      <c r="J69" s="183"/>
      <c r="K69" s="227"/>
      <c r="L69" s="227"/>
      <c r="M69" s="227"/>
      <c r="N69" s="227"/>
      <c r="O69" s="228"/>
    </row>
    <row r="70" spans="2:20" ht="24" customHeight="1">
      <c r="B70" s="222"/>
      <c r="C70" s="229"/>
      <c r="D70" s="388" t="s">
        <v>47</v>
      </c>
      <c r="E70" s="389"/>
      <c r="F70" s="230"/>
      <c r="G70" s="388" t="s">
        <v>48</v>
      </c>
      <c r="H70" s="389"/>
      <c r="I70" s="183"/>
      <c r="J70" s="388" t="s">
        <v>49</v>
      </c>
      <c r="K70" s="389"/>
      <c r="L70" s="231"/>
      <c r="M70" s="232"/>
      <c r="N70" s="232"/>
      <c r="O70" s="228"/>
    </row>
    <row r="71" spans="2:20" ht="53" customHeight="1">
      <c r="B71" s="233"/>
      <c r="C71" s="234" t="s">
        <v>50</v>
      </c>
      <c r="D71" s="234" t="s">
        <v>51</v>
      </c>
      <c r="E71" s="235" t="s">
        <v>52</v>
      </c>
      <c r="F71" s="236"/>
      <c r="G71" s="237" t="s">
        <v>51</v>
      </c>
      <c r="H71" s="235" t="s">
        <v>52</v>
      </c>
      <c r="I71" s="236"/>
      <c r="J71" s="237" t="s">
        <v>51</v>
      </c>
      <c r="K71" s="234" t="s">
        <v>52</v>
      </c>
      <c r="L71" s="236"/>
      <c r="N71" s="390" t="s">
        <v>114</v>
      </c>
      <c r="O71" s="390"/>
      <c r="R71" s="238"/>
      <c r="S71" s="184"/>
      <c r="T71" s="184"/>
    </row>
    <row r="72" spans="2:20" s="182" customFormat="1" ht="24" customHeight="1">
      <c r="B72" s="239"/>
      <c r="C72" s="240" t="s">
        <v>107</v>
      </c>
      <c r="D72" s="185">
        <v>38.75</v>
      </c>
      <c r="E72" s="185">
        <v>42.5</v>
      </c>
      <c r="F72" s="186"/>
      <c r="G72" s="185">
        <v>43</v>
      </c>
      <c r="H72" s="185">
        <v>46.75</v>
      </c>
      <c r="I72" s="241"/>
      <c r="J72" s="185">
        <v>47.25</v>
      </c>
      <c r="K72" s="185">
        <v>51</v>
      </c>
      <c r="L72" s="187"/>
      <c r="M72" s="188"/>
      <c r="N72" s="390"/>
      <c r="O72" s="390"/>
      <c r="R72" s="189"/>
      <c r="S72" s="190"/>
      <c r="T72" s="190"/>
    </row>
    <row r="73" spans="2:20" s="182" customFormat="1" ht="24" customHeight="1">
      <c r="B73" s="239"/>
      <c r="C73" s="242">
        <v>6</v>
      </c>
      <c r="D73" s="191">
        <v>40</v>
      </c>
      <c r="E73" s="191">
        <v>44.25</v>
      </c>
      <c r="F73" s="192"/>
      <c r="G73" s="191">
        <v>44.75</v>
      </c>
      <c r="H73" s="191">
        <v>49</v>
      </c>
      <c r="I73" s="243"/>
      <c r="J73" s="191">
        <v>49.75</v>
      </c>
      <c r="K73" s="191">
        <v>54</v>
      </c>
      <c r="L73" s="187"/>
      <c r="M73" s="188"/>
      <c r="N73" s="390"/>
      <c r="O73" s="390"/>
      <c r="R73" s="189"/>
      <c r="S73" s="190"/>
      <c r="T73" s="190"/>
    </row>
    <row r="74" spans="2:20" s="182" customFormat="1" ht="24" customHeight="1">
      <c r="B74" s="239"/>
      <c r="C74" s="244">
        <v>7</v>
      </c>
      <c r="D74" s="185">
        <v>46</v>
      </c>
      <c r="E74" s="185">
        <v>50.25</v>
      </c>
      <c r="F74" s="193"/>
      <c r="G74" s="185">
        <v>51</v>
      </c>
      <c r="H74" s="185">
        <v>55.5</v>
      </c>
      <c r="I74" s="245"/>
      <c r="J74" s="185">
        <v>56.25</v>
      </c>
      <c r="K74" s="185">
        <v>60.75</v>
      </c>
      <c r="L74" s="187"/>
      <c r="M74" s="188"/>
      <c r="N74" s="390"/>
      <c r="O74" s="390"/>
      <c r="R74" s="189"/>
      <c r="S74" s="190"/>
      <c r="T74" s="190"/>
    </row>
    <row r="75" spans="2:20" s="182" customFormat="1" ht="24" customHeight="1">
      <c r="B75" s="239"/>
      <c r="C75" s="242">
        <v>8</v>
      </c>
      <c r="D75" s="191">
        <v>53.5</v>
      </c>
      <c r="E75" s="191">
        <v>58.25</v>
      </c>
      <c r="F75" s="192"/>
      <c r="G75" s="191">
        <v>59.25</v>
      </c>
      <c r="H75" s="191">
        <v>64</v>
      </c>
      <c r="I75" s="243"/>
      <c r="J75" s="191">
        <v>65.25</v>
      </c>
      <c r="K75" s="191">
        <v>70</v>
      </c>
      <c r="L75" s="187"/>
      <c r="M75" s="188"/>
      <c r="N75" s="390"/>
      <c r="O75" s="390"/>
      <c r="R75" s="189"/>
      <c r="S75" s="190"/>
      <c r="T75" s="190"/>
    </row>
    <row r="76" spans="2:20" s="182" customFormat="1" ht="24" customHeight="1">
      <c r="B76" s="239"/>
      <c r="C76" s="244">
        <v>9</v>
      </c>
      <c r="D76" s="185">
        <v>58.75</v>
      </c>
      <c r="E76" s="185">
        <v>64.75</v>
      </c>
      <c r="F76" s="192"/>
      <c r="G76" s="185">
        <v>66</v>
      </c>
      <c r="H76" s="185">
        <v>71.75</v>
      </c>
      <c r="I76" s="243"/>
      <c r="J76" s="185">
        <v>73</v>
      </c>
      <c r="K76" s="185">
        <v>79</v>
      </c>
      <c r="L76" s="187"/>
      <c r="M76" s="188"/>
      <c r="N76" s="390"/>
      <c r="O76" s="390"/>
      <c r="R76" s="189"/>
      <c r="S76" s="190"/>
      <c r="T76" s="190"/>
    </row>
    <row r="77" spans="2:20" s="182" customFormat="1" ht="24" customHeight="1">
      <c r="B77" s="239"/>
      <c r="C77" s="242">
        <v>10</v>
      </c>
      <c r="D77" s="191">
        <v>58.5</v>
      </c>
      <c r="E77" s="191">
        <v>67.5</v>
      </c>
      <c r="F77" s="192"/>
      <c r="G77" s="191">
        <v>68.75</v>
      </c>
      <c r="H77" s="191">
        <v>77.5</v>
      </c>
      <c r="I77" s="243"/>
      <c r="J77" s="191">
        <v>79</v>
      </c>
      <c r="K77" s="191">
        <v>87.75</v>
      </c>
      <c r="L77" s="187"/>
      <c r="M77" s="188"/>
      <c r="N77" s="390"/>
      <c r="O77" s="390"/>
      <c r="R77" s="189"/>
      <c r="S77" s="190"/>
      <c r="T77" s="190"/>
    </row>
    <row r="78" spans="2:20" s="182" customFormat="1" ht="24" customHeight="1">
      <c r="B78" s="239"/>
      <c r="C78" s="244">
        <v>11</v>
      </c>
      <c r="D78" s="185">
        <v>78.5</v>
      </c>
      <c r="E78" s="185">
        <v>86</v>
      </c>
      <c r="F78" s="192"/>
      <c r="G78" s="185">
        <v>88</v>
      </c>
      <c r="H78" s="185">
        <v>95.5</v>
      </c>
      <c r="I78" s="243"/>
      <c r="J78" s="185">
        <v>97.5</v>
      </c>
      <c r="K78" s="185">
        <v>104.75</v>
      </c>
      <c r="L78" s="187"/>
      <c r="M78" s="188"/>
      <c r="N78" s="390"/>
      <c r="O78" s="390"/>
      <c r="R78" s="189"/>
      <c r="S78" s="190"/>
      <c r="T78" s="190"/>
    </row>
    <row r="79" spans="2:20" s="182" customFormat="1" ht="24" customHeight="1">
      <c r="B79" s="239"/>
      <c r="C79" s="242">
        <v>12</v>
      </c>
      <c r="D79" s="191">
        <v>94.5</v>
      </c>
      <c r="E79" s="191">
        <v>101.25</v>
      </c>
      <c r="F79" s="192"/>
      <c r="G79" s="191">
        <v>103.5</v>
      </c>
      <c r="H79" s="191">
        <v>109.5</v>
      </c>
      <c r="I79" s="243"/>
      <c r="J79" s="191">
        <v>112</v>
      </c>
      <c r="K79" s="191">
        <v>117.75</v>
      </c>
      <c r="L79" s="187"/>
      <c r="M79" s="188"/>
      <c r="N79" s="390"/>
      <c r="O79" s="390"/>
      <c r="R79" s="189"/>
    </row>
    <row r="80" spans="2:20" s="182" customFormat="1" ht="24" customHeight="1">
      <c r="B80" s="239"/>
      <c r="C80" s="244">
        <v>13</v>
      </c>
      <c r="D80" s="185">
        <v>106</v>
      </c>
      <c r="E80" s="185">
        <v>111.25</v>
      </c>
      <c r="F80" s="192"/>
      <c r="G80" s="185">
        <v>113.5</v>
      </c>
      <c r="H80" s="185">
        <v>118.5</v>
      </c>
      <c r="I80" s="243"/>
      <c r="J80" s="185">
        <v>121.25</v>
      </c>
      <c r="K80" s="185">
        <v>126.25</v>
      </c>
      <c r="L80" s="187"/>
      <c r="M80" s="188"/>
      <c r="N80" s="246"/>
      <c r="O80" s="246"/>
      <c r="R80" s="189"/>
    </row>
    <row r="81" spans="2:20" s="182" customFormat="1" ht="24" customHeight="1">
      <c r="B81" s="239"/>
      <c r="C81" s="242">
        <v>14</v>
      </c>
      <c r="D81" s="191">
        <v>111.25</v>
      </c>
      <c r="E81" s="191">
        <v>118</v>
      </c>
      <c r="F81" s="262"/>
      <c r="G81" s="191">
        <v>120.5</v>
      </c>
      <c r="H81" s="191">
        <v>127.25</v>
      </c>
      <c r="I81" s="263"/>
      <c r="J81" s="191">
        <v>130</v>
      </c>
      <c r="K81" s="191">
        <v>136.75</v>
      </c>
      <c r="L81" s="187"/>
      <c r="M81" s="188"/>
      <c r="N81" s="246"/>
      <c r="O81" s="246"/>
      <c r="R81" s="189"/>
    </row>
    <row r="82" spans="2:20" ht="24" customHeight="1">
      <c r="B82" s="247"/>
      <c r="C82" s="244">
        <v>15</v>
      </c>
      <c r="D82" s="185">
        <v>119</v>
      </c>
      <c r="E82" s="185">
        <v>126.5</v>
      </c>
      <c r="F82" s="264"/>
      <c r="G82" s="185">
        <v>129.25</v>
      </c>
      <c r="H82" s="185">
        <v>137</v>
      </c>
      <c r="I82" s="265"/>
      <c r="J82" s="185">
        <v>140</v>
      </c>
      <c r="K82" s="185">
        <v>147.75</v>
      </c>
      <c r="L82" s="187"/>
      <c r="R82" s="189"/>
    </row>
    <row r="83" spans="2:20" ht="24" customHeight="1" outlineLevel="7">
      <c r="B83" s="247"/>
      <c r="C83" s="242">
        <v>16</v>
      </c>
      <c r="D83" s="191">
        <v>128.25</v>
      </c>
      <c r="E83" s="191">
        <v>137.5</v>
      </c>
      <c r="F83" s="264"/>
      <c r="G83" s="191">
        <v>140.5</v>
      </c>
      <c r="H83" s="191">
        <v>149.75</v>
      </c>
      <c r="I83" s="265"/>
      <c r="J83" s="191">
        <v>153</v>
      </c>
      <c r="K83" s="191">
        <v>162.25</v>
      </c>
      <c r="L83" s="187"/>
      <c r="R83" s="189"/>
    </row>
    <row r="84" spans="2:20" ht="24" customHeight="1" outlineLevel="7">
      <c r="B84" s="247"/>
      <c r="C84" s="266">
        <v>17</v>
      </c>
      <c r="D84" s="187">
        <v>136.25</v>
      </c>
      <c r="E84" s="187">
        <v>147.25</v>
      </c>
      <c r="F84" s="264"/>
      <c r="G84" s="187">
        <v>150.25</v>
      </c>
      <c r="H84" s="187">
        <v>161.25</v>
      </c>
      <c r="I84" s="265"/>
      <c r="J84" s="187">
        <v>164.75</v>
      </c>
      <c r="K84" s="187">
        <v>174.25</v>
      </c>
      <c r="L84" s="187"/>
      <c r="M84" s="385" t="s">
        <v>105</v>
      </c>
      <c r="N84" s="385"/>
      <c r="O84" s="386">
        <v>1.3667269500000001</v>
      </c>
      <c r="R84" s="189"/>
    </row>
    <row r="85" spans="2:20" ht="24" customHeight="1" outlineLevel="7">
      <c r="B85" s="247"/>
      <c r="C85" s="242">
        <v>18</v>
      </c>
      <c r="D85" s="191">
        <v>138</v>
      </c>
      <c r="E85" s="191">
        <v>149</v>
      </c>
      <c r="F85" s="264"/>
      <c r="G85" s="191">
        <v>152.25</v>
      </c>
      <c r="H85" s="191">
        <v>163.25</v>
      </c>
      <c r="I85" s="265"/>
      <c r="J85" s="191">
        <v>166.75</v>
      </c>
      <c r="K85" s="191">
        <v>176.5</v>
      </c>
      <c r="L85" s="187"/>
      <c r="M85" s="385"/>
      <c r="N85" s="385"/>
      <c r="O85" s="386"/>
      <c r="R85" s="189"/>
    </row>
    <row r="86" spans="2:20" ht="15" customHeight="1" thickBot="1">
      <c r="B86" s="247"/>
      <c r="C86" s="248"/>
      <c r="D86" s="194"/>
      <c r="E86" s="194"/>
      <c r="F86" s="195"/>
      <c r="G86" s="195"/>
      <c r="H86" s="195"/>
      <c r="I86" s="249"/>
      <c r="J86" s="189"/>
      <c r="K86" s="189"/>
      <c r="L86" s="189"/>
      <c r="M86" s="196"/>
      <c r="N86" s="246"/>
      <c r="O86" s="246"/>
      <c r="R86" s="189"/>
    </row>
    <row r="87" spans="2:20" ht="15" thickTop="1">
      <c r="B87" s="197"/>
      <c r="C87" s="197"/>
      <c r="D87" s="197"/>
      <c r="E87" s="197"/>
      <c r="F87" s="197"/>
      <c r="G87" s="197"/>
      <c r="H87" s="197"/>
      <c r="I87" s="197"/>
      <c r="J87" s="197"/>
      <c r="K87" s="197"/>
      <c r="L87" s="197"/>
      <c r="M87" s="197"/>
      <c r="N87" s="197"/>
      <c r="O87" s="197"/>
    </row>
    <row r="88" spans="2:20" ht="36" customHeight="1">
      <c r="B88" s="221"/>
      <c r="C88" s="176" t="s">
        <v>45</v>
      </c>
      <c r="D88" s="177"/>
      <c r="E88" s="178"/>
      <c r="F88" s="178"/>
      <c r="G88" s="179" t="s">
        <v>46</v>
      </c>
      <c r="H88" s="180"/>
      <c r="I88" s="198"/>
      <c r="J88" s="325" t="s">
        <v>74</v>
      </c>
      <c r="K88" s="198"/>
      <c r="L88" s="178"/>
      <c r="M88" s="178"/>
      <c r="N88" s="178"/>
      <c r="O88" s="181"/>
      <c r="R88" s="208"/>
    </row>
    <row r="89" spans="2:20" ht="6.75" customHeight="1">
      <c r="B89" s="222"/>
      <c r="C89" s="223"/>
      <c r="D89" s="224"/>
      <c r="E89" s="225"/>
      <c r="F89" s="226"/>
      <c r="G89" s="387"/>
      <c r="H89" s="387"/>
      <c r="I89" s="183"/>
      <c r="J89" s="183"/>
      <c r="K89" s="227"/>
      <c r="L89" s="227"/>
      <c r="M89" s="227"/>
      <c r="N89" s="227"/>
      <c r="O89" s="228"/>
    </row>
    <row r="90" spans="2:20" ht="24" customHeight="1">
      <c r="B90" s="222"/>
      <c r="C90" s="229"/>
      <c r="D90" s="388" t="s">
        <v>47</v>
      </c>
      <c r="E90" s="389"/>
      <c r="F90" s="230"/>
      <c r="G90" s="388" t="s">
        <v>48</v>
      </c>
      <c r="H90" s="389"/>
      <c r="I90" s="183"/>
      <c r="J90" s="388" t="s">
        <v>49</v>
      </c>
      <c r="K90" s="389"/>
      <c r="L90" s="231"/>
      <c r="M90" s="232"/>
      <c r="N90" s="232"/>
      <c r="O90" s="228"/>
    </row>
    <row r="91" spans="2:20" ht="53" customHeight="1">
      <c r="B91" s="233"/>
      <c r="C91" s="234" t="s">
        <v>50</v>
      </c>
      <c r="D91" s="234" t="s">
        <v>51</v>
      </c>
      <c r="E91" s="235" t="s">
        <v>52</v>
      </c>
      <c r="F91" s="236"/>
      <c r="G91" s="237" t="s">
        <v>51</v>
      </c>
      <c r="H91" s="235" t="s">
        <v>52</v>
      </c>
      <c r="I91" s="236"/>
      <c r="J91" s="237" t="s">
        <v>51</v>
      </c>
      <c r="K91" s="234" t="s">
        <v>52</v>
      </c>
      <c r="L91" s="236"/>
      <c r="N91" s="390" t="s">
        <v>114</v>
      </c>
      <c r="O91" s="390"/>
      <c r="R91" s="238"/>
      <c r="S91" s="184"/>
      <c r="T91" s="184"/>
    </row>
    <row r="92" spans="2:20" s="182" customFormat="1" ht="24" customHeight="1">
      <c r="B92" s="239"/>
      <c r="C92" s="240" t="s">
        <v>107</v>
      </c>
      <c r="D92" s="185">
        <v>43.75</v>
      </c>
      <c r="E92" s="185">
        <v>47.5</v>
      </c>
      <c r="F92" s="186"/>
      <c r="G92" s="185">
        <v>48.5</v>
      </c>
      <c r="H92" s="185">
        <v>52.25</v>
      </c>
      <c r="I92" s="241"/>
      <c r="J92" s="185">
        <v>53.25</v>
      </c>
      <c r="K92" s="185">
        <v>57</v>
      </c>
      <c r="L92" s="187"/>
      <c r="M92" s="188"/>
      <c r="N92" s="390"/>
      <c r="O92" s="390"/>
      <c r="R92" s="189"/>
      <c r="S92" s="190"/>
      <c r="T92" s="190"/>
    </row>
    <row r="93" spans="2:20" s="182" customFormat="1" ht="24" customHeight="1">
      <c r="B93" s="239"/>
      <c r="C93" s="242">
        <v>6</v>
      </c>
      <c r="D93" s="191">
        <v>45</v>
      </c>
      <c r="E93" s="191">
        <v>49.25</v>
      </c>
      <c r="F93" s="192"/>
      <c r="G93" s="191">
        <v>50.5</v>
      </c>
      <c r="H93" s="191">
        <v>54.75</v>
      </c>
      <c r="I93" s="243"/>
      <c r="J93" s="191">
        <v>56</v>
      </c>
      <c r="K93" s="191">
        <v>60.25</v>
      </c>
      <c r="L93" s="187"/>
      <c r="M93" s="188"/>
      <c r="N93" s="390"/>
      <c r="O93" s="390"/>
      <c r="R93" s="189"/>
      <c r="S93" s="190"/>
      <c r="T93" s="190"/>
    </row>
    <row r="94" spans="2:20" s="182" customFormat="1" ht="24" customHeight="1">
      <c r="B94" s="239"/>
      <c r="C94" s="244">
        <v>7</v>
      </c>
      <c r="D94" s="185">
        <v>51.5</v>
      </c>
      <c r="E94" s="185">
        <v>56</v>
      </c>
      <c r="F94" s="193"/>
      <c r="G94" s="185">
        <v>57.25</v>
      </c>
      <c r="H94" s="185">
        <v>61.75</v>
      </c>
      <c r="I94" s="245"/>
      <c r="J94" s="185">
        <v>63.25</v>
      </c>
      <c r="K94" s="185">
        <v>67.75</v>
      </c>
      <c r="L94" s="187"/>
      <c r="M94" s="188"/>
      <c r="N94" s="390"/>
      <c r="O94" s="390"/>
      <c r="R94" s="189"/>
      <c r="S94" s="190"/>
      <c r="T94" s="190"/>
    </row>
    <row r="95" spans="2:20" s="182" customFormat="1" ht="24" customHeight="1">
      <c r="B95" s="239"/>
      <c r="C95" s="242">
        <v>8</v>
      </c>
      <c r="D95" s="191">
        <v>58.75</v>
      </c>
      <c r="E95" s="191">
        <v>63.5</v>
      </c>
      <c r="F95" s="192"/>
      <c r="G95" s="191">
        <v>65.25</v>
      </c>
      <c r="H95" s="191">
        <v>70</v>
      </c>
      <c r="I95" s="243"/>
      <c r="J95" s="191">
        <v>71.75</v>
      </c>
      <c r="K95" s="191">
        <v>76.75</v>
      </c>
      <c r="L95" s="187"/>
      <c r="M95" s="188"/>
      <c r="N95" s="390"/>
      <c r="O95" s="390"/>
      <c r="R95" s="189"/>
      <c r="S95" s="190"/>
      <c r="T95" s="190"/>
    </row>
    <row r="96" spans="2:20" s="182" customFormat="1" ht="24" customHeight="1">
      <c r="B96" s="239"/>
      <c r="C96" s="244">
        <v>9</v>
      </c>
      <c r="D96" s="185">
        <v>65</v>
      </c>
      <c r="E96" s="185">
        <v>70.75</v>
      </c>
      <c r="F96" s="192"/>
      <c r="G96" s="185">
        <v>72.5</v>
      </c>
      <c r="H96" s="185">
        <v>78.5</v>
      </c>
      <c r="I96" s="243"/>
      <c r="J96" s="185">
        <v>80.5</v>
      </c>
      <c r="K96" s="185">
        <v>86.5</v>
      </c>
      <c r="L96" s="187"/>
      <c r="M96" s="188"/>
      <c r="N96" s="390"/>
      <c r="O96" s="390"/>
      <c r="R96" s="189"/>
      <c r="S96" s="190"/>
      <c r="T96" s="190"/>
    </row>
    <row r="97" spans="2:20" s="182" customFormat="1" ht="24" customHeight="1">
      <c r="B97" s="239"/>
      <c r="C97" s="242">
        <v>10</v>
      </c>
      <c r="D97" s="191">
        <v>66</v>
      </c>
      <c r="E97" s="191">
        <v>74.75</v>
      </c>
      <c r="F97" s="192"/>
      <c r="G97" s="191">
        <v>77</v>
      </c>
      <c r="H97" s="191">
        <v>85.75</v>
      </c>
      <c r="I97" s="243"/>
      <c r="J97" s="191">
        <v>88</v>
      </c>
      <c r="K97" s="191">
        <v>96.75</v>
      </c>
      <c r="L97" s="187"/>
      <c r="M97" s="188"/>
      <c r="N97" s="390"/>
      <c r="O97" s="390"/>
      <c r="R97" s="189"/>
      <c r="S97" s="190"/>
      <c r="T97" s="190"/>
    </row>
    <row r="98" spans="2:20" s="182" customFormat="1" ht="24" customHeight="1">
      <c r="B98" s="239"/>
      <c r="C98" s="244">
        <v>11</v>
      </c>
      <c r="D98" s="185">
        <v>85.75</v>
      </c>
      <c r="E98" s="185">
        <v>93.25</v>
      </c>
      <c r="F98" s="192"/>
      <c r="G98" s="185">
        <v>96</v>
      </c>
      <c r="H98" s="185">
        <v>103.5</v>
      </c>
      <c r="I98" s="243"/>
      <c r="J98" s="185">
        <v>106.5</v>
      </c>
      <c r="K98" s="185">
        <v>113.75</v>
      </c>
      <c r="L98" s="187"/>
      <c r="M98" s="188"/>
      <c r="N98" s="390"/>
      <c r="O98" s="390"/>
      <c r="R98" s="189"/>
      <c r="S98" s="190"/>
      <c r="T98" s="190"/>
    </row>
    <row r="99" spans="2:20" s="182" customFormat="1" ht="24" customHeight="1">
      <c r="B99" s="239"/>
      <c r="C99" s="242">
        <v>12</v>
      </c>
      <c r="D99" s="191">
        <v>102</v>
      </c>
      <c r="E99" s="191">
        <v>108.75</v>
      </c>
      <c r="F99" s="192"/>
      <c r="G99" s="191">
        <v>111.75</v>
      </c>
      <c r="H99" s="191">
        <v>117.75</v>
      </c>
      <c r="I99" s="243"/>
      <c r="J99" s="191">
        <v>121</v>
      </c>
      <c r="K99" s="191">
        <v>127</v>
      </c>
      <c r="L99" s="187"/>
      <c r="M99" s="188"/>
      <c r="N99" s="390"/>
      <c r="O99" s="390"/>
      <c r="R99" s="189"/>
    </row>
    <row r="100" spans="2:20" s="182" customFormat="1" ht="24" customHeight="1">
      <c r="B100" s="239"/>
      <c r="C100" s="244">
        <v>13</v>
      </c>
      <c r="D100" s="185">
        <v>113</v>
      </c>
      <c r="E100" s="185">
        <v>118</v>
      </c>
      <c r="F100" s="192"/>
      <c r="G100" s="185">
        <v>121</v>
      </c>
      <c r="H100" s="185">
        <v>126.25</v>
      </c>
      <c r="I100" s="243"/>
      <c r="J100" s="185">
        <v>129.75</v>
      </c>
      <c r="K100" s="185">
        <v>134.75</v>
      </c>
      <c r="L100" s="187"/>
      <c r="M100" s="188"/>
      <c r="N100" s="246"/>
      <c r="O100" s="246"/>
      <c r="R100" s="189"/>
    </row>
    <row r="101" spans="2:20" s="182" customFormat="1" ht="24" customHeight="1">
      <c r="B101" s="239"/>
      <c r="C101" s="242">
        <v>14</v>
      </c>
      <c r="D101" s="191">
        <v>118</v>
      </c>
      <c r="E101" s="191">
        <v>124.75</v>
      </c>
      <c r="F101" s="262"/>
      <c r="G101" s="191">
        <v>128</v>
      </c>
      <c r="H101" s="191">
        <v>134.75</v>
      </c>
      <c r="I101" s="263"/>
      <c r="J101" s="191">
        <v>138.25</v>
      </c>
      <c r="K101" s="191">
        <v>145.25</v>
      </c>
      <c r="L101" s="187"/>
      <c r="M101" s="188"/>
      <c r="N101" s="246"/>
      <c r="O101" s="246"/>
      <c r="R101" s="189"/>
    </row>
    <row r="102" spans="2:20" ht="24" customHeight="1">
      <c r="B102" s="247"/>
      <c r="C102" s="244">
        <v>15</v>
      </c>
      <c r="D102" s="185">
        <v>126.25</v>
      </c>
      <c r="E102" s="185">
        <v>134</v>
      </c>
      <c r="F102" s="264"/>
      <c r="G102" s="185">
        <v>137.5</v>
      </c>
      <c r="H102" s="185">
        <v>145.25</v>
      </c>
      <c r="I102" s="265"/>
      <c r="J102" s="185">
        <v>149</v>
      </c>
      <c r="K102" s="185">
        <v>156.75</v>
      </c>
      <c r="L102" s="187"/>
      <c r="R102" s="189"/>
    </row>
    <row r="103" spans="2:20" ht="24" customHeight="1" outlineLevel="7">
      <c r="B103" s="247"/>
      <c r="C103" s="242">
        <v>16</v>
      </c>
      <c r="D103" s="191">
        <v>136.25</v>
      </c>
      <c r="E103" s="191">
        <v>145.5</v>
      </c>
      <c r="F103" s="264"/>
      <c r="G103" s="191">
        <v>149.5</v>
      </c>
      <c r="H103" s="191">
        <v>158.75</v>
      </c>
      <c r="I103" s="265"/>
      <c r="J103" s="191">
        <v>163</v>
      </c>
      <c r="K103" s="191">
        <v>172.25</v>
      </c>
      <c r="L103" s="187"/>
      <c r="R103" s="189"/>
    </row>
    <row r="104" spans="2:20" ht="24" customHeight="1" outlineLevel="7">
      <c r="B104" s="247"/>
      <c r="C104" s="266">
        <v>17</v>
      </c>
      <c r="D104" s="187">
        <v>145.75</v>
      </c>
      <c r="E104" s="187">
        <v>157</v>
      </c>
      <c r="F104" s="264"/>
      <c r="G104" s="187">
        <v>161</v>
      </c>
      <c r="H104" s="187">
        <v>172</v>
      </c>
      <c r="I104" s="265"/>
      <c r="J104" s="187">
        <v>176.5</v>
      </c>
      <c r="K104" s="187">
        <v>186</v>
      </c>
      <c r="L104" s="187"/>
      <c r="M104" s="385" t="s">
        <v>105</v>
      </c>
      <c r="N104" s="385"/>
      <c r="O104" s="386">
        <v>1.3667269500000001</v>
      </c>
      <c r="R104" s="189"/>
    </row>
    <row r="105" spans="2:20" ht="24" customHeight="1" outlineLevel="7">
      <c r="B105" s="247"/>
      <c r="C105" s="242">
        <v>18</v>
      </c>
      <c r="D105" s="191">
        <v>148.75</v>
      </c>
      <c r="E105" s="191">
        <v>159.75</v>
      </c>
      <c r="F105" s="264"/>
      <c r="G105" s="191">
        <v>164.25</v>
      </c>
      <c r="H105" s="191">
        <v>175.25</v>
      </c>
      <c r="I105" s="265"/>
      <c r="J105" s="191">
        <v>180.25</v>
      </c>
      <c r="K105" s="191">
        <v>189.75</v>
      </c>
      <c r="L105" s="187"/>
      <c r="M105" s="385"/>
      <c r="N105" s="385"/>
      <c r="O105" s="386"/>
      <c r="R105" s="189"/>
    </row>
    <row r="106" spans="2:20" ht="15" customHeight="1" thickBot="1">
      <c r="B106" s="247"/>
      <c r="C106" s="248"/>
      <c r="D106" s="194"/>
      <c r="E106" s="194"/>
      <c r="F106" s="195"/>
      <c r="G106" s="195"/>
      <c r="H106" s="195"/>
      <c r="I106" s="249"/>
      <c r="J106" s="189"/>
      <c r="K106" s="189"/>
      <c r="L106" s="189"/>
      <c r="M106" s="196"/>
      <c r="N106" s="246"/>
      <c r="O106" s="246"/>
      <c r="R106" s="189"/>
    </row>
    <row r="107" spans="2:20" ht="15" thickTop="1">
      <c r="B107" s="197"/>
      <c r="C107" s="197"/>
      <c r="D107" s="197"/>
      <c r="E107" s="197"/>
      <c r="F107" s="197"/>
      <c r="G107" s="197"/>
      <c r="H107" s="197"/>
      <c r="I107" s="197"/>
      <c r="J107" s="197"/>
      <c r="K107" s="197"/>
      <c r="L107" s="197"/>
      <c r="M107" s="197"/>
      <c r="N107" s="197"/>
      <c r="O107" s="197"/>
    </row>
    <row r="108" spans="2:20" ht="36" customHeight="1">
      <c r="B108" s="221"/>
      <c r="C108" s="176" t="s">
        <v>45</v>
      </c>
      <c r="D108" s="177"/>
      <c r="E108" s="178"/>
      <c r="F108" s="178"/>
      <c r="G108" s="179" t="s">
        <v>46</v>
      </c>
      <c r="H108" s="180"/>
      <c r="I108" s="198"/>
      <c r="J108" s="325" t="s">
        <v>27</v>
      </c>
      <c r="K108" s="198"/>
      <c r="L108" s="178"/>
      <c r="M108" s="178"/>
      <c r="N108" s="178"/>
      <c r="O108" s="181"/>
      <c r="R108" s="208"/>
    </row>
    <row r="109" spans="2:20" ht="6.75" customHeight="1">
      <c r="B109" s="222"/>
      <c r="C109" s="223"/>
      <c r="D109" s="224"/>
      <c r="E109" s="225"/>
      <c r="F109" s="226"/>
      <c r="G109" s="387"/>
      <c r="H109" s="387"/>
      <c r="I109" s="183"/>
      <c r="J109" s="183"/>
      <c r="K109" s="227"/>
      <c r="L109" s="227"/>
      <c r="M109" s="227"/>
      <c r="N109" s="227"/>
      <c r="O109" s="228"/>
    </row>
    <row r="110" spans="2:20" ht="24" customHeight="1">
      <c r="B110" s="222"/>
      <c r="C110" s="229"/>
      <c r="D110" s="388" t="s">
        <v>47</v>
      </c>
      <c r="E110" s="389"/>
      <c r="F110" s="230"/>
      <c r="G110" s="388" t="s">
        <v>48</v>
      </c>
      <c r="H110" s="389"/>
      <c r="I110" s="183"/>
      <c r="J110" s="388" t="s">
        <v>49</v>
      </c>
      <c r="K110" s="389"/>
      <c r="L110" s="231"/>
      <c r="M110" s="232"/>
      <c r="N110" s="232"/>
      <c r="O110" s="228"/>
    </row>
    <row r="111" spans="2:20" ht="53" customHeight="1">
      <c r="B111" s="233"/>
      <c r="C111" s="234" t="s">
        <v>50</v>
      </c>
      <c r="D111" s="234" t="s">
        <v>51</v>
      </c>
      <c r="E111" s="235" t="s">
        <v>52</v>
      </c>
      <c r="F111" s="236"/>
      <c r="G111" s="237" t="s">
        <v>51</v>
      </c>
      <c r="H111" s="235" t="s">
        <v>52</v>
      </c>
      <c r="I111" s="236"/>
      <c r="J111" s="237" t="s">
        <v>51</v>
      </c>
      <c r="K111" s="234" t="s">
        <v>52</v>
      </c>
      <c r="L111" s="236"/>
      <c r="N111" s="390" t="s">
        <v>114</v>
      </c>
      <c r="O111" s="390"/>
      <c r="R111" s="238"/>
      <c r="S111" s="184"/>
      <c r="T111" s="184"/>
    </row>
    <row r="112" spans="2:20" s="182" customFormat="1" ht="24" customHeight="1">
      <c r="B112" s="239"/>
      <c r="C112" s="240" t="s">
        <v>107</v>
      </c>
      <c r="D112" s="185">
        <v>43.25</v>
      </c>
      <c r="E112" s="185">
        <v>47</v>
      </c>
      <c r="F112" s="186"/>
      <c r="G112" s="185">
        <v>48</v>
      </c>
      <c r="H112" s="185">
        <v>51.75</v>
      </c>
      <c r="I112" s="241"/>
      <c r="J112" s="185">
        <v>52.75</v>
      </c>
      <c r="K112" s="185">
        <v>56.5</v>
      </c>
      <c r="L112" s="187"/>
      <c r="M112" s="188"/>
      <c r="N112" s="390"/>
      <c r="O112" s="390"/>
      <c r="R112" s="189"/>
      <c r="S112" s="190"/>
      <c r="T112" s="190"/>
    </row>
    <row r="113" spans="2:20" s="182" customFormat="1" ht="24" customHeight="1">
      <c r="B113" s="239"/>
      <c r="C113" s="242">
        <v>6</v>
      </c>
      <c r="D113" s="191">
        <v>44.75</v>
      </c>
      <c r="E113" s="191">
        <v>49.25</v>
      </c>
      <c r="F113" s="192"/>
      <c r="G113" s="191">
        <v>50.25</v>
      </c>
      <c r="H113" s="191">
        <v>54.5</v>
      </c>
      <c r="I113" s="243"/>
      <c r="J113" s="191">
        <v>55.75</v>
      </c>
      <c r="K113" s="191">
        <v>60</v>
      </c>
      <c r="L113" s="187"/>
      <c r="M113" s="188"/>
      <c r="N113" s="390"/>
      <c r="O113" s="390"/>
      <c r="R113" s="189"/>
      <c r="S113" s="190"/>
      <c r="T113" s="190"/>
    </row>
    <row r="114" spans="2:20" s="182" customFormat="1" ht="24" customHeight="1">
      <c r="B114" s="239"/>
      <c r="C114" s="244">
        <v>7</v>
      </c>
      <c r="D114" s="185">
        <v>50.5</v>
      </c>
      <c r="E114" s="185">
        <v>54.75</v>
      </c>
      <c r="F114" s="193"/>
      <c r="G114" s="185">
        <v>56</v>
      </c>
      <c r="H114" s="185">
        <v>60.5</v>
      </c>
      <c r="I114" s="245"/>
      <c r="J114" s="185">
        <v>61.75</v>
      </c>
      <c r="K114" s="185">
        <v>66.25</v>
      </c>
      <c r="L114" s="187"/>
      <c r="M114" s="188"/>
      <c r="N114" s="390"/>
      <c r="O114" s="390"/>
      <c r="R114" s="189"/>
      <c r="S114" s="190"/>
      <c r="T114" s="190"/>
    </row>
    <row r="115" spans="2:20" s="182" customFormat="1" ht="24" customHeight="1">
      <c r="B115" s="239"/>
      <c r="C115" s="242">
        <v>8</v>
      </c>
      <c r="D115" s="191">
        <v>57.5</v>
      </c>
      <c r="E115" s="191">
        <v>62.25</v>
      </c>
      <c r="F115" s="192"/>
      <c r="G115" s="191">
        <v>63.75</v>
      </c>
      <c r="H115" s="191">
        <v>68.5</v>
      </c>
      <c r="I115" s="243"/>
      <c r="J115" s="191">
        <v>70.25</v>
      </c>
      <c r="K115" s="191">
        <v>75</v>
      </c>
      <c r="L115" s="187"/>
      <c r="M115" s="188"/>
      <c r="N115" s="390"/>
      <c r="O115" s="390"/>
      <c r="R115" s="189"/>
      <c r="S115" s="190"/>
      <c r="T115" s="190"/>
    </row>
    <row r="116" spans="2:20" s="182" customFormat="1" ht="24" customHeight="1">
      <c r="B116" s="239"/>
      <c r="C116" s="244">
        <v>9</v>
      </c>
      <c r="D116" s="185">
        <v>63.75</v>
      </c>
      <c r="E116" s="185">
        <v>69.75</v>
      </c>
      <c r="F116" s="192"/>
      <c r="G116" s="185">
        <v>71.25</v>
      </c>
      <c r="H116" s="185">
        <v>77.25</v>
      </c>
      <c r="I116" s="243"/>
      <c r="J116" s="185">
        <v>79.25</v>
      </c>
      <c r="K116" s="185">
        <v>85</v>
      </c>
      <c r="L116" s="187"/>
      <c r="M116" s="188"/>
      <c r="N116" s="390"/>
      <c r="O116" s="390"/>
      <c r="R116" s="189"/>
      <c r="S116" s="190"/>
      <c r="T116" s="190"/>
    </row>
    <row r="117" spans="2:20" s="182" customFormat="1" ht="24" customHeight="1">
      <c r="B117" s="239"/>
      <c r="C117" s="242">
        <v>10</v>
      </c>
      <c r="D117" s="191">
        <v>64</v>
      </c>
      <c r="E117" s="191">
        <v>72.75</v>
      </c>
      <c r="F117" s="192"/>
      <c r="G117" s="191">
        <v>74.5</v>
      </c>
      <c r="H117" s="191">
        <v>83.25</v>
      </c>
      <c r="I117" s="243"/>
      <c r="J117" s="191">
        <v>85.5</v>
      </c>
      <c r="K117" s="191">
        <v>94.25</v>
      </c>
      <c r="L117" s="187"/>
      <c r="M117" s="188"/>
      <c r="N117" s="390"/>
      <c r="O117" s="390"/>
      <c r="R117" s="189"/>
      <c r="S117" s="190"/>
      <c r="T117" s="190"/>
    </row>
    <row r="118" spans="2:20" s="182" customFormat="1" ht="24" customHeight="1">
      <c r="B118" s="239"/>
      <c r="C118" s="244">
        <v>11</v>
      </c>
      <c r="D118" s="185">
        <v>82</v>
      </c>
      <c r="E118" s="185">
        <v>89.5</v>
      </c>
      <c r="F118" s="192"/>
      <c r="G118" s="185">
        <v>91.75</v>
      </c>
      <c r="H118" s="185">
        <v>99.25</v>
      </c>
      <c r="I118" s="243"/>
      <c r="J118" s="185">
        <v>101.75</v>
      </c>
      <c r="K118" s="185">
        <v>109</v>
      </c>
      <c r="L118" s="187"/>
      <c r="M118" s="188"/>
      <c r="N118" s="390"/>
      <c r="O118" s="390"/>
      <c r="R118" s="189"/>
      <c r="S118" s="190"/>
      <c r="T118" s="190"/>
    </row>
    <row r="119" spans="2:20" s="182" customFormat="1" ht="24" customHeight="1">
      <c r="B119" s="239"/>
      <c r="C119" s="242">
        <v>12</v>
      </c>
      <c r="D119" s="191">
        <v>98.25</v>
      </c>
      <c r="E119" s="191">
        <v>105.25</v>
      </c>
      <c r="F119" s="192"/>
      <c r="G119" s="191">
        <v>107.75</v>
      </c>
      <c r="H119" s="191">
        <v>113.75</v>
      </c>
      <c r="I119" s="243"/>
      <c r="J119" s="191">
        <v>116.75</v>
      </c>
      <c r="K119" s="191">
        <v>122.5</v>
      </c>
      <c r="L119" s="187"/>
      <c r="M119" s="188"/>
      <c r="N119" s="390"/>
      <c r="O119" s="390"/>
      <c r="R119" s="189"/>
    </row>
    <row r="120" spans="2:20" s="182" customFormat="1" ht="24" customHeight="1">
      <c r="B120" s="239"/>
      <c r="C120" s="244">
        <v>13</v>
      </c>
      <c r="D120" s="185">
        <v>109.75</v>
      </c>
      <c r="E120" s="185">
        <v>115</v>
      </c>
      <c r="F120" s="192"/>
      <c r="G120" s="185">
        <v>117.5</v>
      </c>
      <c r="H120" s="185">
        <v>122.75</v>
      </c>
      <c r="I120" s="243"/>
      <c r="J120" s="185">
        <v>125.75</v>
      </c>
      <c r="K120" s="185">
        <v>131</v>
      </c>
      <c r="L120" s="187"/>
      <c r="M120" s="188"/>
      <c r="N120" s="246"/>
      <c r="O120" s="246"/>
      <c r="R120" s="189"/>
    </row>
    <row r="121" spans="2:20" s="182" customFormat="1" ht="24" customHeight="1">
      <c r="B121" s="239"/>
      <c r="C121" s="242">
        <v>14</v>
      </c>
      <c r="D121" s="191">
        <v>115.25</v>
      </c>
      <c r="E121" s="191">
        <v>122</v>
      </c>
      <c r="F121" s="262"/>
      <c r="G121" s="191">
        <v>125</v>
      </c>
      <c r="H121" s="191">
        <v>131.75</v>
      </c>
      <c r="I121" s="263"/>
      <c r="J121" s="191">
        <v>135</v>
      </c>
      <c r="K121" s="191">
        <v>141.75</v>
      </c>
      <c r="L121" s="187"/>
      <c r="M121" s="188"/>
      <c r="N121" s="246"/>
      <c r="O121" s="246"/>
      <c r="R121" s="189"/>
    </row>
    <row r="122" spans="2:20" ht="24" customHeight="1">
      <c r="B122" s="247"/>
      <c r="C122" s="244">
        <v>15</v>
      </c>
      <c r="D122" s="185">
        <v>123.25</v>
      </c>
      <c r="E122" s="185">
        <v>131</v>
      </c>
      <c r="F122" s="264"/>
      <c r="G122" s="185">
        <v>134.25</v>
      </c>
      <c r="H122" s="185">
        <v>142</v>
      </c>
      <c r="I122" s="265"/>
      <c r="J122" s="185">
        <v>145.5</v>
      </c>
      <c r="K122" s="185">
        <v>153.25</v>
      </c>
      <c r="L122" s="187"/>
      <c r="R122" s="189"/>
    </row>
    <row r="123" spans="2:20" ht="24" customHeight="1" outlineLevel="7">
      <c r="B123" s="247"/>
      <c r="C123" s="242">
        <v>16</v>
      </c>
      <c r="D123" s="191">
        <v>132.75</v>
      </c>
      <c r="E123" s="191">
        <v>142</v>
      </c>
      <c r="F123" s="264"/>
      <c r="G123" s="191">
        <v>145.5</v>
      </c>
      <c r="H123" s="191">
        <v>154.75</v>
      </c>
      <c r="I123" s="265"/>
      <c r="J123" s="191">
        <v>158.5</v>
      </c>
      <c r="K123" s="191">
        <v>167.75</v>
      </c>
      <c r="L123" s="187"/>
      <c r="R123" s="189"/>
    </row>
    <row r="124" spans="2:20" ht="24" customHeight="1" outlineLevel="7">
      <c r="B124" s="247"/>
      <c r="C124" s="266">
        <v>17</v>
      </c>
      <c r="D124" s="187">
        <v>142.25</v>
      </c>
      <c r="E124" s="187">
        <v>153.25</v>
      </c>
      <c r="F124" s="264"/>
      <c r="G124" s="187">
        <v>157</v>
      </c>
      <c r="H124" s="187">
        <v>168</v>
      </c>
      <c r="I124" s="265"/>
      <c r="J124" s="187">
        <v>172</v>
      </c>
      <c r="K124" s="187">
        <v>181.75</v>
      </c>
      <c r="L124" s="187"/>
      <c r="M124" s="385" t="s">
        <v>105</v>
      </c>
      <c r="N124" s="385"/>
      <c r="O124" s="386">
        <v>1.3667269500000001</v>
      </c>
      <c r="R124" s="189"/>
    </row>
    <row r="125" spans="2:20" ht="24" customHeight="1" outlineLevel="7">
      <c r="B125" s="247"/>
      <c r="C125" s="242">
        <v>18</v>
      </c>
      <c r="D125" s="191">
        <v>144.75</v>
      </c>
      <c r="E125" s="191">
        <v>155.75</v>
      </c>
      <c r="F125" s="264"/>
      <c r="G125" s="191">
        <v>159.75</v>
      </c>
      <c r="H125" s="191">
        <v>170.75</v>
      </c>
      <c r="I125" s="265"/>
      <c r="J125" s="191">
        <v>175.25</v>
      </c>
      <c r="K125" s="191">
        <v>184.75</v>
      </c>
      <c r="L125" s="187"/>
      <c r="M125" s="385"/>
      <c r="N125" s="385"/>
      <c r="O125" s="386"/>
      <c r="R125" s="189"/>
    </row>
    <row r="126" spans="2:20" ht="15" customHeight="1" thickBot="1">
      <c r="B126" s="247"/>
      <c r="C126" s="248"/>
      <c r="D126" s="194"/>
      <c r="E126" s="194"/>
      <c r="F126" s="195"/>
      <c r="G126" s="195"/>
      <c r="H126" s="195"/>
      <c r="I126" s="249"/>
      <c r="J126" s="189"/>
      <c r="K126" s="189"/>
      <c r="L126" s="189"/>
      <c r="M126" s="196"/>
      <c r="N126" s="246"/>
      <c r="O126" s="246"/>
      <c r="R126" s="189"/>
    </row>
    <row r="127" spans="2:20" ht="15" thickTop="1">
      <c r="B127" s="197"/>
      <c r="C127" s="197"/>
      <c r="D127" s="197"/>
      <c r="E127" s="197"/>
      <c r="F127" s="197"/>
      <c r="G127" s="197"/>
      <c r="H127" s="197"/>
      <c r="I127" s="197"/>
      <c r="J127" s="197"/>
      <c r="K127" s="197"/>
      <c r="L127" s="197"/>
      <c r="M127" s="197"/>
      <c r="N127" s="197"/>
      <c r="O127" s="197"/>
    </row>
    <row r="128" spans="2:20" ht="36" customHeight="1">
      <c r="B128" s="221"/>
      <c r="C128" s="176" t="s">
        <v>45</v>
      </c>
      <c r="D128" s="177"/>
      <c r="E128" s="178"/>
      <c r="F128" s="178"/>
      <c r="G128" s="179" t="s">
        <v>46</v>
      </c>
      <c r="H128" s="180"/>
      <c r="I128" s="198"/>
      <c r="J128" s="325" t="s">
        <v>111</v>
      </c>
      <c r="K128" s="198"/>
      <c r="L128" s="178"/>
      <c r="M128" s="178"/>
      <c r="N128" s="178"/>
      <c r="O128" s="181"/>
      <c r="R128" s="208"/>
    </row>
    <row r="129" spans="2:20" ht="6.75" customHeight="1">
      <c r="B129" s="222"/>
      <c r="C129" s="223"/>
      <c r="D129" s="224"/>
      <c r="E129" s="225"/>
      <c r="F129" s="226"/>
      <c r="G129" s="387"/>
      <c r="H129" s="387"/>
      <c r="I129" s="183"/>
      <c r="J129" s="183"/>
      <c r="K129" s="227"/>
      <c r="L129" s="227"/>
      <c r="M129" s="227"/>
      <c r="N129" s="227"/>
      <c r="O129" s="228"/>
    </row>
    <row r="130" spans="2:20" ht="24" customHeight="1">
      <c r="B130" s="222"/>
      <c r="C130" s="229"/>
      <c r="D130" s="388" t="s">
        <v>47</v>
      </c>
      <c r="E130" s="389"/>
      <c r="F130" s="230"/>
      <c r="G130" s="388" t="s">
        <v>48</v>
      </c>
      <c r="H130" s="389"/>
      <c r="I130" s="183"/>
      <c r="J130" s="388" t="s">
        <v>49</v>
      </c>
      <c r="K130" s="389"/>
      <c r="L130" s="231"/>
      <c r="M130" s="232"/>
      <c r="N130" s="232"/>
      <c r="O130" s="228"/>
    </row>
    <row r="131" spans="2:20" ht="53" customHeight="1">
      <c r="B131" s="233"/>
      <c r="C131" s="234" t="s">
        <v>50</v>
      </c>
      <c r="D131" s="234" t="s">
        <v>51</v>
      </c>
      <c r="E131" s="235" t="s">
        <v>52</v>
      </c>
      <c r="F131" s="236"/>
      <c r="G131" s="237" t="s">
        <v>51</v>
      </c>
      <c r="H131" s="235" t="s">
        <v>52</v>
      </c>
      <c r="I131" s="236"/>
      <c r="J131" s="237" t="s">
        <v>51</v>
      </c>
      <c r="K131" s="234" t="s">
        <v>52</v>
      </c>
      <c r="L131" s="236"/>
      <c r="N131" s="390" t="s">
        <v>114</v>
      </c>
      <c r="O131" s="390"/>
      <c r="R131" s="238"/>
      <c r="S131" s="184"/>
      <c r="T131" s="184"/>
    </row>
    <row r="132" spans="2:20" s="182" customFormat="1" ht="24" customHeight="1">
      <c r="B132" s="239"/>
      <c r="C132" s="240" t="s">
        <v>107</v>
      </c>
      <c r="D132" s="185">
        <v>41.75</v>
      </c>
      <c r="E132" s="185">
        <v>45.5</v>
      </c>
      <c r="F132" s="186"/>
      <c r="G132" s="185">
        <v>46.25</v>
      </c>
      <c r="H132" s="185">
        <v>50</v>
      </c>
      <c r="I132" s="241"/>
      <c r="J132" s="185">
        <v>50.75</v>
      </c>
      <c r="K132" s="185">
        <v>54.5</v>
      </c>
      <c r="L132" s="187"/>
      <c r="M132" s="188"/>
      <c r="N132" s="390"/>
      <c r="O132" s="390"/>
      <c r="R132" s="189"/>
      <c r="S132" s="190"/>
      <c r="T132" s="190"/>
    </row>
    <row r="133" spans="2:20" s="182" customFormat="1" ht="24" customHeight="1">
      <c r="B133" s="239"/>
      <c r="C133" s="242">
        <v>6</v>
      </c>
      <c r="D133" s="191">
        <v>42.75</v>
      </c>
      <c r="E133" s="191">
        <v>47.25</v>
      </c>
      <c r="F133" s="192"/>
      <c r="G133" s="191">
        <v>48</v>
      </c>
      <c r="H133" s="191">
        <v>52.25</v>
      </c>
      <c r="I133" s="243"/>
      <c r="J133" s="191">
        <v>53.25</v>
      </c>
      <c r="K133" s="191">
        <v>57.5</v>
      </c>
      <c r="L133" s="187"/>
      <c r="M133" s="188"/>
      <c r="N133" s="390"/>
      <c r="O133" s="390"/>
      <c r="R133" s="189"/>
      <c r="S133" s="190"/>
      <c r="T133" s="190"/>
    </row>
    <row r="134" spans="2:20" s="182" customFormat="1" ht="24" customHeight="1">
      <c r="B134" s="239"/>
      <c r="C134" s="244">
        <v>7</v>
      </c>
      <c r="D134" s="185">
        <v>48.75</v>
      </c>
      <c r="E134" s="185">
        <v>53.25</v>
      </c>
      <c r="F134" s="193"/>
      <c r="G134" s="185">
        <v>54.25</v>
      </c>
      <c r="H134" s="185">
        <v>58.75</v>
      </c>
      <c r="I134" s="245"/>
      <c r="J134" s="185">
        <v>60</v>
      </c>
      <c r="K134" s="185">
        <v>64.25</v>
      </c>
      <c r="L134" s="187"/>
      <c r="M134" s="188"/>
      <c r="N134" s="390"/>
      <c r="O134" s="390"/>
      <c r="R134" s="189"/>
      <c r="S134" s="190"/>
      <c r="T134" s="190"/>
    </row>
    <row r="135" spans="2:20" s="182" customFormat="1" ht="24" customHeight="1">
      <c r="B135" s="239"/>
      <c r="C135" s="242">
        <v>8</v>
      </c>
      <c r="D135" s="191">
        <v>56.5</v>
      </c>
      <c r="E135" s="191">
        <v>61.25</v>
      </c>
      <c r="F135" s="192"/>
      <c r="G135" s="191">
        <v>62.5</v>
      </c>
      <c r="H135" s="191">
        <v>67.5</v>
      </c>
      <c r="I135" s="243"/>
      <c r="J135" s="191">
        <v>69</v>
      </c>
      <c r="K135" s="191">
        <v>73.75</v>
      </c>
      <c r="L135" s="187"/>
      <c r="M135" s="188"/>
      <c r="N135" s="390"/>
      <c r="O135" s="390"/>
      <c r="R135" s="189"/>
      <c r="S135" s="190"/>
      <c r="T135" s="190"/>
    </row>
    <row r="136" spans="2:20" s="182" customFormat="1" ht="24" customHeight="1">
      <c r="B136" s="239"/>
      <c r="C136" s="244">
        <v>9</v>
      </c>
      <c r="D136" s="185">
        <v>62.5</v>
      </c>
      <c r="E136" s="185">
        <v>68.5</v>
      </c>
      <c r="F136" s="192"/>
      <c r="G136" s="185">
        <v>70</v>
      </c>
      <c r="H136" s="185">
        <v>76</v>
      </c>
      <c r="I136" s="243"/>
      <c r="J136" s="185">
        <v>77.75</v>
      </c>
      <c r="K136" s="185">
        <v>83.75</v>
      </c>
      <c r="L136" s="187"/>
      <c r="M136" s="188"/>
      <c r="N136" s="390"/>
      <c r="O136" s="390"/>
      <c r="R136" s="189"/>
      <c r="S136" s="190"/>
      <c r="T136" s="190"/>
    </row>
    <row r="137" spans="2:20" s="182" customFormat="1" ht="24" customHeight="1">
      <c r="B137" s="239"/>
      <c r="C137" s="242">
        <v>10</v>
      </c>
      <c r="D137" s="191">
        <v>62.75</v>
      </c>
      <c r="E137" s="191">
        <v>71.5</v>
      </c>
      <c r="F137" s="192"/>
      <c r="G137" s="191">
        <v>73.25</v>
      </c>
      <c r="H137" s="191">
        <v>82</v>
      </c>
      <c r="I137" s="243"/>
      <c r="J137" s="191">
        <v>84</v>
      </c>
      <c r="K137" s="191">
        <v>92.75</v>
      </c>
      <c r="L137" s="187"/>
      <c r="M137" s="188"/>
      <c r="N137" s="390"/>
      <c r="O137" s="390"/>
      <c r="R137" s="189"/>
      <c r="S137" s="190"/>
      <c r="T137" s="190"/>
    </row>
    <row r="138" spans="2:20" s="182" customFormat="1" ht="24" customHeight="1">
      <c r="B138" s="239"/>
      <c r="C138" s="244">
        <v>11</v>
      </c>
      <c r="D138" s="185">
        <v>82.5</v>
      </c>
      <c r="E138" s="185">
        <v>90</v>
      </c>
      <c r="F138" s="192"/>
      <c r="G138" s="185">
        <v>92.25</v>
      </c>
      <c r="H138" s="185">
        <v>99.75</v>
      </c>
      <c r="I138" s="243"/>
      <c r="J138" s="185">
        <v>102.25</v>
      </c>
      <c r="K138" s="185">
        <v>109.5</v>
      </c>
      <c r="L138" s="187"/>
      <c r="M138" s="188"/>
      <c r="N138" s="390"/>
      <c r="O138" s="390"/>
      <c r="R138" s="189"/>
      <c r="S138" s="190"/>
      <c r="T138" s="190"/>
    </row>
    <row r="139" spans="2:20" s="182" customFormat="1" ht="24" customHeight="1">
      <c r="B139" s="239"/>
      <c r="C139" s="242">
        <v>12</v>
      </c>
      <c r="D139" s="191">
        <v>98</v>
      </c>
      <c r="E139" s="191">
        <v>105</v>
      </c>
      <c r="F139" s="192"/>
      <c r="G139" s="191">
        <v>107.5</v>
      </c>
      <c r="H139" s="191">
        <v>113.5</v>
      </c>
      <c r="I139" s="243"/>
      <c r="J139" s="191">
        <v>116.5</v>
      </c>
      <c r="K139" s="191">
        <v>122.25</v>
      </c>
      <c r="L139" s="187"/>
      <c r="M139" s="188"/>
      <c r="N139" s="390"/>
      <c r="O139" s="390"/>
      <c r="R139" s="189"/>
    </row>
    <row r="140" spans="2:20" s="182" customFormat="1" ht="24" customHeight="1">
      <c r="B140" s="239"/>
      <c r="C140" s="244">
        <v>13</v>
      </c>
      <c r="D140" s="185">
        <v>109.5</v>
      </c>
      <c r="E140" s="185">
        <v>114.75</v>
      </c>
      <c r="F140" s="192"/>
      <c r="G140" s="185">
        <v>117.25</v>
      </c>
      <c r="H140" s="185">
        <v>122.5</v>
      </c>
      <c r="I140" s="243"/>
      <c r="J140" s="185">
        <v>125.5</v>
      </c>
      <c r="K140" s="185">
        <v>130.75</v>
      </c>
      <c r="L140" s="187"/>
      <c r="M140" s="188"/>
      <c r="N140" s="246"/>
      <c r="O140" s="246"/>
      <c r="R140" s="189"/>
    </row>
    <row r="141" spans="2:20" s="182" customFormat="1" ht="24" customHeight="1">
      <c r="B141" s="239"/>
      <c r="C141" s="242">
        <v>14</v>
      </c>
      <c r="D141" s="191">
        <v>115</v>
      </c>
      <c r="E141" s="191">
        <v>122</v>
      </c>
      <c r="F141" s="262"/>
      <c r="G141" s="191">
        <v>124.75</v>
      </c>
      <c r="H141" s="191">
        <v>131.5</v>
      </c>
      <c r="I141" s="263"/>
      <c r="J141" s="191">
        <v>134.75</v>
      </c>
      <c r="K141" s="191">
        <v>141.5</v>
      </c>
      <c r="L141" s="187"/>
      <c r="M141" s="188"/>
      <c r="N141" s="246"/>
      <c r="O141" s="246"/>
      <c r="R141" s="189"/>
    </row>
    <row r="142" spans="2:20" ht="24" customHeight="1">
      <c r="B142" s="247"/>
      <c r="C142" s="244">
        <v>15</v>
      </c>
      <c r="D142" s="185">
        <v>123</v>
      </c>
      <c r="E142" s="185">
        <v>130.75</v>
      </c>
      <c r="F142" s="264"/>
      <c r="G142" s="185">
        <v>134</v>
      </c>
      <c r="H142" s="185">
        <v>141.75</v>
      </c>
      <c r="I142" s="265"/>
      <c r="J142" s="185">
        <v>145</v>
      </c>
      <c r="K142" s="185">
        <v>152.75</v>
      </c>
      <c r="L142" s="187"/>
      <c r="R142" s="189"/>
    </row>
    <row r="143" spans="2:20" ht="24" customHeight="1" outlineLevel="7">
      <c r="B143" s="247"/>
      <c r="C143" s="242">
        <v>16</v>
      </c>
      <c r="D143" s="191">
        <v>132.5</v>
      </c>
      <c r="E143" s="191">
        <v>141.75</v>
      </c>
      <c r="F143" s="264"/>
      <c r="G143" s="191">
        <v>145.25</v>
      </c>
      <c r="H143" s="191">
        <v>154.5</v>
      </c>
      <c r="I143" s="265"/>
      <c r="J143" s="191">
        <v>158.25</v>
      </c>
      <c r="K143" s="191">
        <v>167.5</v>
      </c>
      <c r="L143" s="187"/>
      <c r="R143" s="189"/>
    </row>
    <row r="144" spans="2:20" ht="24" customHeight="1" outlineLevel="7">
      <c r="B144" s="247"/>
      <c r="C144" s="266">
        <v>17</v>
      </c>
      <c r="D144" s="187">
        <v>142</v>
      </c>
      <c r="E144" s="187">
        <v>153</v>
      </c>
      <c r="F144" s="264"/>
      <c r="G144" s="187">
        <v>156.75</v>
      </c>
      <c r="H144" s="187">
        <v>167.75</v>
      </c>
      <c r="I144" s="265"/>
      <c r="J144" s="187">
        <v>171.75</v>
      </c>
      <c r="K144" s="187">
        <v>181.25</v>
      </c>
      <c r="L144" s="187"/>
      <c r="M144" s="385" t="s">
        <v>105</v>
      </c>
      <c r="N144" s="385"/>
      <c r="O144" s="386">
        <v>1.3667269500000001</v>
      </c>
      <c r="R144" s="189"/>
    </row>
    <row r="145" spans="2:20" ht="24" customHeight="1" outlineLevel="7">
      <c r="B145" s="247"/>
      <c r="C145" s="242">
        <v>18</v>
      </c>
      <c r="D145" s="191">
        <v>144.5</v>
      </c>
      <c r="E145" s="191">
        <v>155.5</v>
      </c>
      <c r="F145" s="264"/>
      <c r="G145" s="191">
        <v>159.5</v>
      </c>
      <c r="H145" s="191">
        <v>170.5</v>
      </c>
      <c r="I145" s="265"/>
      <c r="J145" s="191">
        <v>174.75</v>
      </c>
      <c r="K145" s="191">
        <v>184.25</v>
      </c>
      <c r="L145" s="187"/>
      <c r="M145" s="385"/>
      <c r="N145" s="385"/>
      <c r="O145" s="386"/>
      <c r="R145" s="189"/>
    </row>
    <row r="146" spans="2:20" ht="15" customHeight="1" thickBot="1">
      <c r="B146" s="247"/>
      <c r="C146" s="248"/>
      <c r="D146" s="194"/>
      <c r="E146" s="194"/>
      <c r="F146" s="195"/>
      <c r="G146" s="195"/>
      <c r="H146" s="195"/>
      <c r="I146" s="249"/>
      <c r="J146" s="189"/>
      <c r="K146" s="189"/>
      <c r="L146" s="189"/>
      <c r="M146" s="196"/>
      <c r="N146" s="246"/>
      <c r="O146" s="246"/>
      <c r="R146" s="189"/>
    </row>
    <row r="147" spans="2:20" ht="15" thickTop="1">
      <c r="B147" s="197"/>
      <c r="C147" s="197"/>
      <c r="D147" s="197"/>
      <c r="E147" s="197"/>
      <c r="F147" s="197"/>
      <c r="G147" s="197"/>
      <c r="H147" s="197"/>
      <c r="I147" s="197"/>
      <c r="J147" s="197"/>
      <c r="K147" s="197"/>
      <c r="L147" s="197"/>
      <c r="M147" s="197"/>
      <c r="N147" s="197"/>
      <c r="O147" s="197"/>
    </row>
    <row r="148" spans="2:20" ht="36" customHeight="1">
      <c r="B148" s="221"/>
      <c r="C148" s="176" t="s">
        <v>45</v>
      </c>
      <c r="D148" s="177"/>
      <c r="E148" s="178"/>
      <c r="F148" s="178"/>
      <c r="G148" s="179" t="s">
        <v>46</v>
      </c>
      <c r="H148" s="180"/>
      <c r="I148" s="198"/>
      <c r="J148" s="325" t="s">
        <v>75</v>
      </c>
      <c r="K148" s="198"/>
      <c r="L148" s="178"/>
      <c r="M148" s="178"/>
      <c r="N148" s="178"/>
      <c r="O148" s="181"/>
      <c r="R148" s="208"/>
    </row>
    <row r="149" spans="2:20" ht="6.75" customHeight="1">
      <c r="B149" s="222"/>
      <c r="C149" s="223"/>
      <c r="D149" s="224"/>
      <c r="E149" s="225"/>
      <c r="F149" s="226"/>
      <c r="G149" s="387"/>
      <c r="H149" s="387"/>
      <c r="I149" s="183"/>
      <c r="J149" s="183"/>
      <c r="K149" s="227"/>
      <c r="L149" s="227"/>
      <c r="M149" s="227"/>
      <c r="N149" s="227"/>
      <c r="O149" s="228"/>
    </row>
    <row r="150" spans="2:20" ht="24" customHeight="1">
      <c r="B150" s="222"/>
      <c r="C150" s="229"/>
      <c r="D150" s="388" t="s">
        <v>47</v>
      </c>
      <c r="E150" s="389"/>
      <c r="F150" s="230"/>
      <c r="G150" s="388" t="s">
        <v>48</v>
      </c>
      <c r="H150" s="389"/>
      <c r="I150" s="183"/>
      <c r="J150" s="388" t="s">
        <v>49</v>
      </c>
      <c r="K150" s="389"/>
      <c r="L150" s="231"/>
      <c r="M150" s="232"/>
      <c r="N150" s="232"/>
      <c r="O150" s="228"/>
    </row>
    <row r="151" spans="2:20" ht="53" customHeight="1">
      <c r="B151" s="233"/>
      <c r="C151" s="234" t="s">
        <v>50</v>
      </c>
      <c r="D151" s="234" t="s">
        <v>51</v>
      </c>
      <c r="E151" s="235" t="s">
        <v>52</v>
      </c>
      <c r="F151" s="236"/>
      <c r="G151" s="237" t="s">
        <v>51</v>
      </c>
      <c r="H151" s="235" t="s">
        <v>52</v>
      </c>
      <c r="I151" s="236"/>
      <c r="J151" s="237" t="s">
        <v>51</v>
      </c>
      <c r="K151" s="234" t="s">
        <v>52</v>
      </c>
      <c r="L151" s="236"/>
      <c r="N151" s="390" t="s">
        <v>114</v>
      </c>
      <c r="O151" s="390"/>
      <c r="R151" s="238"/>
      <c r="S151" s="184"/>
      <c r="T151" s="184"/>
    </row>
    <row r="152" spans="2:20" s="182" customFormat="1" ht="24" customHeight="1">
      <c r="B152" s="239"/>
      <c r="C152" s="240" t="s">
        <v>107</v>
      </c>
      <c r="D152" s="185">
        <v>45.5</v>
      </c>
      <c r="E152" s="185">
        <v>49.25</v>
      </c>
      <c r="F152" s="186"/>
      <c r="G152" s="185">
        <v>50.5</v>
      </c>
      <c r="H152" s="185">
        <v>54.25</v>
      </c>
      <c r="I152" s="241"/>
      <c r="J152" s="185">
        <v>55.5</v>
      </c>
      <c r="K152" s="185">
        <v>59.25</v>
      </c>
      <c r="L152" s="187"/>
      <c r="M152" s="188"/>
      <c r="N152" s="390"/>
      <c r="O152" s="390"/>
      <c r="R152" s="189"/>
      <c r="S152" s="190"/>
      <c r="T152" s="190"/>
    </row>
    <row r="153" spans="2:20" s="182" customFormat="1" ht="24" customHeight="1">
      <c r="B153" s="239"/>
      <c r="C153" s="242">
        <v>6</v>
      </c>
      <c r="D153" s="191">
        <v>47.25</v>
      </c>
      <c r="E153" s="191">
        <v>51.75</v>
      </c>
      <c r="F153" s="192"/>
      <c r="G153" s="191">
        <v>53</v>
      </c>
      <c r="H153" s="191">
        <v>57.25</v>
      </c>
      <c r="I153" s="243"/>
      <c r="J153" s="191">
        <v>58.75</v>
      </c>
      <c r="K153" s="191">
        <v>63.25</v>
      </c>
      <c r="L153" s="187"/>
      <c r="M153" s="188"/>
      <c r="N153" s="390"/>
      <c r="O153" s="390"/>
      <c r="R153" s="189"/>
      <c r="S153" s="190"/>
      <c r="T153" s="190"/>
    </row>
    <row r="154" spans="2:20" s="182" customFormat="1" ht="24" customHeight="1">
      <c r="B154" s="239"/>
      <c r="C154" s="244">
        <v>7</v>
      </c>
      <c r="D154" s="185">
        <v>53.5</v>
      </c>
      <c r="E154" s="185">
        <v>58</v>
      </c>
      <c r="F154" s="193"/>
      <c r="G154" s="185">
        <v>59.5</v>
      </c>
      <c r="H154" s="185">
        <v>64</v>
      </c>
      <c r="I154" s="245"/>
      <c r="J154" s="185">
        <v>65.75</v>
      </c>
      <c r="K154" s="185">
        <v>70</v>
      </c>
      <c r="L154" s="187"/>
      <c r="M154" s="188"/>
      <c r="N154" s="390"/>
      <c r="O154" s="390"/>
      <c r="R154" s="189"/>
      <c r="S154" s="190"/>
      <c r="T154" s="190"/>
    </row>
    <row r="155" spans="2:20" s="182" customFormat="1" ht="24" customHeight="1">
      <c r="B155" s="239"/>
      <c r="C155" s="242">
        <v>8</v>
      </c>
      <c r="D155" s="191">
        <v>62</v>
      </c>
      <c r="E155" s="191">
        <v>67</v>
      </c>
      <c r="F155" s="192"/>
      <c r="G155" s="191">
        <v>69</v>
      </c>
      <c r="H155" s="191">
        <v>73.75</v>
      </c>
      <c r="I155" s="243"/>
      <c r="J155" s="191">
        <v>76</v>
      </c>
      <c r="K155" s="191">
        <v>80.75</v>
      </c>
      <c r="L155" s="187"/>
      <c r="M155" s="188"/>
      <c r="N155" s="390"/>
      <c r="O155" s="390"/>
      <c r="R155" s="189"/>
      <c r="S155" s="190"/>
      <c r="T155" s="190"/>
    </row>
    <row r="156" spans="2:20" s="182" customFormat="1" ht="24" customHeight="1">
      <c r="B156" s="239"/>
      <c r="C156" s="244">
        <v>9</v>
      </c>
      <c r="D156" s="185">
        <v>68.5</v>
      </c>
      <c r="E156" s="185">
        <v>74.5</v>
      </c>
      <c r="F156" s="192"/>
      <c r="G156" s="185">
        <v>76.75</v>
      </c>
      <c r="H156" s="185">
        <v>82.75</v>
      </c>
      <c r="I156" s="243"/>
      <c r="J156" s="185">
        <v>85</v>
      </c>
      <c r="K156" s="185">
        <v>91</v>
      </c>
      <c r="L156" s="187"/>
      <c r="M156" s="188"/>
      <c r="N156" s="390"/>
      <c r="O156" s="390"/>
      <c r="R156" s="189"/>
      <c r="S156" s="190"/>
      <c r="T156" s="190"/>
    </row>
    <row r="157" spans="2:20" s="182" customFormat="1" ht="24" customHeight="1">
      <c r="B157" s="239"/>
      <c r="C157" s="242">
        <v>10</v>
      </c>
      <c r="D157" s="191">
        <v>67.5</v>
      </c>
      <c r="E157" s="191">
        <v>76.5</v>
      </c>
      <c r="F157" s="192"/>
      <c r="G157" s="191">
        <v>78.75</v>
      </c>
      <c r="H157" s="191">
        <v>87.5</v>
      </c>
      <c r="I157" s="243"/>
      <c r="J157" s="191">
        <v>90</v>
      </c>
      <c r="K157" s="191">
        <v>98.75</v>
      </c>
      <c r="L157" s="187"/>
      <c r="M157" s="188"/>
      <c r="N157" s="390"/>
      <c r="O157" s="390"/>
      <c r="R157" s="189"/>
      <c r="S157" s="190"/>
      <c r="T157" s="190"/>
    </row>
    <row r="158" spans="2:20" s="182" customFormat="1" ht="24" customHeight="1">
      <c r="B158" s="239"/>
      <c r="C158" s="244">
        <v>11</v>
      </c>
      <c r="D158" s="185">
        <v>85.25</v>
      </c>
      <c r="E158" s="185">
        <v>92.75</v>
      </c>
      <c r="F158" s="192"/>
      <c r="G158" s="185">
        <v>95.25</v>
      </c>
      <c r="H158" s="185">
        <v>103</v>
      </c>
      <c r="I158" s="243"/>
      <c r="J158" s="185">
        <v>105.75</v>
      </c>
      <c r="K158" s="185">
        <v>113</v>
      </c>
      <c r="L158" s="187"/>
      <c r="M158" s="188"/>
      <c r="N158" s="390"/>
      <c r="O158" s="390"/>
      <c r="R158" s="189"/>
      <c r="S158" s="190"/>
      <c r="T158" s="190"/>
    </row>
    <row r="159" spans="2:20" s="182" customFormat="1" ht="24" customHeight="1">
      <c r="B159" s="239"/>
      <c r="C159" s="242">
        <v>12</v>
      </c>
      <c r="D159" s="191">
        <v>102.25</v>
      </c>
      <c r="E159" s="191">
        <v>109.25</v>
      </c>
      <c r="F159" s="192"/>
      <c r="G159" s="191">
        <v>112.25</v>
      </c>
      <c r="H159" s="191">
        <v>118.25</v>
      </c>
      <c r="I159" s="243"/>
      <c r="J159" s="191">
        <v>121.5</v>
      </c>
      <c r="K159" s="191">
        <v>127.5</v>
      </c>
      <c r="L159" s="187"/>
      <c r="M159" s="188"/>
      <c r="N159" s="390"/>
      <c r="O159" s="390"/>
      <c r="R159" s="189"/>
    </row>
    <row r="160" spans="2:20" s="182" customFormat="1" ht="24" customHeight="1">
      <c r="B160" s="239"/>
      <c r="C160" s="244">
        <v>13</v>
      </c>
      <c r="D160" s="185">
        <v>114.75</v>
      </c>
      <c r="E160" s="185">
        <v>119.75</v>
      </c>
      <c r="F160" s="192"/>
      <c r="G160" s="185">
        <v>123</v>
      </c>
      <c r="H160" s="185">
        <v>128.25</v>
      </c>
      <c r="I160" s="243"/>
      <c r="J160" s="185">
        <v>132</v>
      </c>
      <c r="K160" s="185">
        <v>137</v>
      </c>
      <c r="L160" s="187"/>
      <c r="M160" s="188"/>
      <c r="N160" s="246"/>
      <c r="O160" s="246"/>
      <c r="R160" s="189"/>
    </row>
    <row r="161" spans="2:20" s="182" customFormat="1" ht="24" customHeight="1">
      <c r="B161" s="239"/>
      <c r="C161" s="242">
        <v>14</v>
      </c>
      <c r="D161" s="191">
        <v>120.75</v>
      </c>
      <c r="E161" s="191">
        <v>127.5</v>
      </c>
      <c r="F161" s="262"/>
      <c r="G161" s="191">
        <v>131</v>
      </c>
      <c r="H161" s="191">
        <v>137.75</v>
      </c>
      <c r="I161" s="263"/>
      <c r="J161" s="191">
        <v>141.5</v>
      </c>
      <c r="K161" s="191">
        <v>148.5</v>
      </c>
      <c r="L161" s="187"/>
      <c r="M161" s="188"/>
      <c r="N161" s="246"/>
      <c r="O161" s="246"/>
      <c r="R161" s="189"/>
    </row>
    <row r="162" spans="2:20" ht="24" customHeight="1">
      <c r="B162" s="247"/>
      <c r="C162" s="244">
        <v>15</v>
      </c>
      <c r="D162" s="185">
        <v>129</v>
      </c>
      <c r="E162" s="185">
        <v>136.75</v>
      </c>
      <c r="F162" s="264"/>
      <c r="G162" s="185">
        <v>140.5</v>
      </c>
      <c r="H162" s="185">
        <v>148.25</v>
      </c>
      <c r="I162" s="265"/>
      <c r="J162" s="185">
        <v>152.5</v>
      </c>
      <c r="K162" s="185">
        <v>160.25</v>
      </c>
      <c r="L162" s="187"/>
      <c r="R162" s="189"/>
    </row>
    <row r="163" spans="2:20" ht="24" customHeight="1" outlineLevel="7">
      <c r="B163" s="247"/>
      <c r="C163" s="242">
        <v>16</v>
      </c>
      <c r="D163" s="191">
        <v>139</v>
      </c>
      <c r="E163" s="191">
        <v>148.25</v>
      </c>
      <c r="F163" s="264"/>
      <c r="G163" s="191">
        <v>152.25</v>
      </c>
      <c r="H163" s="191">
        <v>161.5</v>
      </c>
      <c r="I163" s="265"/>
      <c r="J163" s="191">
        <v>166.25</v>
      </c>
      <c r="K163" s="191">
        <v>175.5</v>
      </c>
      <c r="L163" s="187"/>
      <c r="R163" s="189"/>
    </row>
    <row r="164" spans="2:20" ht="24" customHeight="1" outlineLevel="7">
      <c r="B164" s="247"/>
      <c r="C164" s="266">
        <v>17</v>
      </c>
      <c r="D164" s="187">
        <v>148.75</v>
      </c>
      <c r="E164" s="187">
        <v>160</v>
      </c>
      <c r="F164" s="264"/>
      <c r="G164" s="187">
        <v>164.25</v>
      </c>
      <c r="H164" s="187">
        <v>175.25</v>
      </c>
      <c r="I164" s="265"/>
      <c r="J164" s="187">
        <v>180.25</v>
      </c>
      <c r="K164" s="187">
        <v>189.75</v>
      </c>
      <c r="L164" s="187"/>
      <c r="M164" s="385" t="s">
        <v>105</v>
      </c>
      <c r="N164" s="385"/>
      <c r="O164" s="386">
        <v>1.3667269500000001</v>
      </c>
      <c r="R164" s="189"/>
    </row>
    <row r="165" spans="2:20" ht="24" customHeight="1" outlineLevel="7">
      <c r="B165" s="247"/>
      <c r="C165" s="242">
        <v>18</v>
      </c>
      <c r="D165" s="191">
        <v>151.75</v>
      </c>
      <c r="E165" s="191">
        <v>162.75</v>
      </c>
      <c r="F165" s="264"/>
      <c r="G165" s="191">
        <v>167.5</v>
      </c>
      <c r="H165" s="191">
        <v>178.5</v>
      </c>
      <c r="I165" s="265"/>
      <c r="J165" s="191">
        <v>183.75</v>
      </c>
      <c r="K165" s="191">
        <v>193.5</v>
      </c>
      <c r="L165" s="187"/>
      <c r="M165" s="385"/>
      <c r="N165" s="385"/>
      <c r="O165" s="386"/>
      <c r="R165" s="189"/>
    </row>
    <row r="166" spans="2:20" ht="15" customHeight="1" thickBot="1">
      <c r="B166" s="247"/>
      <c r="C166" s="248"/>
      <c r="D166" s="194"/>
      <c r="E166" s="194"/>
      <c r="F166" s="195"/>
      <c r="G166" s="195"/>
      <c r="H166" s="195"/>
      <c r="I166" s="249"/>
      <c r="J166" s="189"/>
      <c r="K166" s="189"/>
      <c r="L166" s="189"/>
      <c r="M166" s="196"/>
      <c r="N166" s="246"/>
      <c r="O166" s="246"/>
      <c r="R166" s="189"/>
    </row>
    <row r="167" spans="2:20" ht="15" thickTop="1">
      <c r="B167" s="197"/>
      <c r="C167" s="197"/>
      <c r="D167" s="197"/>
      <c r="E167" s="197"/>
      <c r="F167" s="197"/>
      <c r="G167" s="197"/>
      <c r="H167" s="197"/>
      <c r="I167" s="197"/>
      <c r="J167" s="197"/>
      <c r="K167" s="197"/>
      <c r="L167" s="197"/>
      <c r="M167" s="197"/>
      <c r="N167" s="197"/>
      <c r="O167" s="197"/>
    </row>
    <row r="168" spans="2:20" ht="36" customHeight="1">
      <c r="B168" s="221"/>
      <c r="C168" s="176" t="s">
        <v>45</v>
      </c>
      <c r="D168" s="177"/>
      <c r="E168" s="178"/>
      <c r="F168" s="178"/>
      <c r="G168" s="179" t="s">
        <v>46</v>
      </c>
      <c r="H168" s="180"/>
      <c r="I168" s="198"/>
      <c r="J168" s="325" t="s">
        <v>76</v>
      </c>
      <c r="K168" s="198"/>
      <c r="L168" s="178"/>
      <c r="M168" s="178"/>
      <c r="N168" s="178"/>
      <c r="O168" s="181"/>
      <c r="R168" s="208"/>
    </row>
    <row r="169" spans="2:20" ht="6.75" customHeight="1">
      <c r="B169" s="222"/>
      <c r="C169" s="223"/>
      <c r="D169" s="224"/>
      <c r="E169" s="225"/>
      <c r="F169" s="226"/>
      <c r="G169" s="387"/>
      <c r="H169" s="387"/>
      <c r="I169" s="183"/>
      <c r="J169" s="183"/>
      <c r="K169" s="227"/>
      <c r="L169" s="227"/>
      <c r="M169" s="227"/>
      <c r="N169" s="227"/>
      <c r="O169" s="228"/>
    </row>
    <row r="170" spans="2:20" ht="24" customHeight="1">
      <c r="B170" s="222"/>
      <c r="C170" s="229"/>
      <c r="D170" s="388" t="s">
        <v>47</v>
      </c>
      <c r="E170" s="389"/>
      <c r="F170" s="230"/>
      <c r="G170" s="388" t="s">
        <v>48</v>
      </c>
      <c r="H170" s="389"/>
      <c r="I170" s="183"/>
      <c r="J170" s="388" t="s">
        <v>49</v>
      </c>
      <c r="K170" s="389"/>
      <c r="L170" s="231"/>
      <c r="M170" s="232"/>
      <c r="N170" s="232"/>
      <c r="O170" s="228"/>
    </row>
    <row r="171" spans="2:20" ht="53" customHeight="1">
      <c r="B171" s="233"/>
      <c r="C171" s="234" t="s">
        <v>50</v>
      </c>
      <c r="D171" s="234" t="s">
        <v>51</v>
      </c>
      <c r="E171" s="235" t="s">
        <v>52</v>
      </c>
      <c r="F171" s="236"/>
      <c r="G171" s="237" t="s">
        <v>51</v>
      </c>
      <c r="H171" s="235" t="s">
        <v>52</v>
      </c>
      <c r="I171" s="236"/>
      <c r="J171" s="237" t="s">
        <v>51</v>
      </c>
      <c r="K171" s="234" t="s">
        <v>52</v>
      </c>
      <c r="L171" s="236"/>
      <c r="N171" s="390" t="s">
        <v>114</v>
      </c>
      <c r="O171" s="390"/>
      <c r="R171" s="238"/>
      <c r="S171" s="184"/>
      <c r="T171" s="184"/>
    </row>
    <row r="172" spans="2:20" s="182" customFormat="1" ht="24" customHeight="1">
      <c r="B172" s="239"/>
      <c r="C172" s="240" t="s">
        <v>107</v>
      </c>
      <c r="D172" s="185">
        <v>45.25</v>
      </c>
      <c r="E172" s="185">
        <v>49</v>
      </c>
      <c r="F172" s="186"/>
      <c r="G172" s="185">
        <v>50</v>
      </c>
      <c r="H172" s="185">
        <v>53.75</v>
      </c>
      <c r="I172" s="241"/>
      <c r="J172" s="185">
        <v>55</v>
      </c>
      <c r="K172" s="185">
        <v>58.75</v>
      </c>
      <c r="L172" s="187"/>
      <c r="M172" s="188"/>
      <c r="N172" s="390"/>
      <c r="O172" s="390"/>
      <c r="R172" s="189"/>
      <c r="S172" s="190"/>
      <c r="T172" s="190"/>
    </row>
    <row r="173" spans="2:20" s="182" customFormat="1" ht="24" customHeight="1">
      <c r="B173" s="239"/>
      <c r="C173" s="242">
        <v>6</v>
      </c>
      <c r="D173" s="191">
        <v>46.25</v>
      </c>
      <c r="E173" s="191">
        <v>50.5</v>
      </c>
      <c r="F173" s="192"/>
      <c r="G173" s="191">
        <v>51.75</v>
      </c>
      <c r="H173" s="191">
        <v>56.25</v>
      </c>
      <c r="I173" s="243"/>
      <c r="J173" s="191">
        <v>57.5</v>
      </c>
      <c r="K173" s="191">
        <v>61.75</v>
      </c>
      <c r="L173" s="187"/>
      <c r="M173" s="188"/>
      <c r="N173" s="390"/>
      <c r="O173" s="390"/>
      <c r="R173" s="189"/>
      <c r="S173" s="190"/>
      <c r="T173" s="190"/>
    </row>
    <row r="174" spans="2:20" s="182" customFormat="1" ht="24" customHeight="1">
      <c r="B174" s="239"/>
      <c r="C174" s="244">
        <v>7</v>
      </c>
      <c r="D174" s="185">
        <v>52.5</v>
      </c>
      <c r="E174" s="185">
        <v>57</v>
      </c>
      <c r="F174" s="193"/>
      <c r="G174" s="185">
        <v>58.5</v>
      </c>
      <c r="H174" s="185">
        <v>62.75</v>
      </c>
      <c r="I174" s="245"/>
      <c r="J174" s="185">
        <v>64.5</v>
      </c>
      <c r="K174" s="185">
        <v>68.75</v>
      </c>
      <c r="L174" s="187"/>
      <c r="M174" s="188"/>
      <c r="N174" s="390"/>
      <c r="O174" s="390"/>
      <c r="R174" s="189"/>
      <c r="S174" s="190"/>
      <c r="T174" s="190"/>
    </row>
    <row r="175" spans="2:20" s="182" customFormat="1" ht="24" customHeight="1">
      <c r="B175" s="239"/>
      <c r="C175" s="242">
        <v>8</v>
      </c>
      <c r="D175" s="191">
        <v>61.25</v>
      </c>
      <c r="E175" s="191">
        <v>66</v>
      </c>
      <c r="F175" s="192"/>
      <c r="G175" s="191">
        <v>68</v>
      </c>
      <c r="H175" s="191">
        <v>72.75</v>
      </c>
      <c r="I175" s="243"/>
      <c r="J175" s="191">
        <v>74.75</v>
      </c>
      <c r="K175" s="191">
        <v>79.75</v>
      </c>
      <c r="L175" s="187"/>
      <c r="M175" s="188"/>
      <c r="N175" s="390"/>
      <c r="O175" s="390"/>
      <c r="R175" s="189"/>
      <c r="S175" s="190"/>
      <c r="T175" s="190"/>
    </row>
    <row r="176" spans="2:20" s="182" customFormat="1" ht="24" customHeight="1">
      <c r="B176" s="239"/>
      <c r="C176" s="244">
        <v>9</v>
      </c>
      <c r="D176" s="185">
        <v>68.5</v>
      </c>
      <c r="E176" s="185">
        <v>74.5</v>
      </c>
      <c r="F176" s="192"/>
      <c r="G176" s="185">
        <v>76.5</v>
      </c>
      <c r="H176" s="185">
        <v>82.5</v>
      </c>
      <c r="I176" s="243"/>
      <c r="J176" s="185">
        <v>85</v>
      </c>
      <c r="K176" s="185">
        <v>91</v>
      </c>
      <c r="L176" s="187"/>
      <c r="M176" s="188"/>
      <c r="N176" s="390"/>
      <c r="O176" s="390"/>
      <c r="R176" s="189"/>
      <c r="S176" s="190"/>
      <c r="T176" s="190"/>
    </row>
    <row r="177" spans="2:20" s="182" customFormat="1" ht="24" customHeight="1">
      <c r="B177" s="239"/>
      <c r="C177" s="242">
        <v>10</v>
      </c>
      <c r="D177" s="191">
        <v>68.25</v>
      </c>
      <c r="E177" s="191">
        <v>77</v>
      </c>
      <c r="F177" s="192"/>
      <c r="G177" s="191">
        <v>79.5</v>
      </c>
      <c r="H177" s="191">
        <v>88.25</v>
      </c>
      <c r="I177" s="243"/>
      <c r="J177" s="191">
        <v>90.75</v>
      </c>
      <c r="K177" s="191">
        <v>99.5</v>
      </c>
      <c r="L177" s="187"/>
      <c r="M177" s="188"/>
      <c r="N177" s="390"/>
      <c r="O177" s="390"/>
      <c r="R177" s="189"/>
      <c r="S177" s="190"/>
      <c r="T177" s="190"/>
    </row>
    <row r="178" spans="2:20" s="182" customFormat="1" ht="24" customHeight="1">
      <c r="B178" s="239"/>
      <c r="C178" s="244">
        <v>11</v>
      </c>
      <c r="D178" s="185">
        <v>87.25</v>
      </c>
      <c r="E178" s="185">
        <v>94.75</v>
      </c>
      <c r="F178" s="192"/>
      <c r="G178" s="185">
        <v>97.5</v>
      </c>
      <c r="H178" s="185">
        <v>105</v>
      </c>
      <c r="I178" s="243"/>
      <c r="J178" s="185">
        <v>108.25</v>
      </c>
      <c r="K178" s="185">
        <v>115.5</v>
      </c>
      <c r="L178" s="187"/>
      <c r="M178" s="188"/>
      <c r="N178" s="390"/>
      <c r="O178" s="390"/>
      <c r="R178" s="189"/>
      <c r="S178" s="190"/>
      <c r="T178" s="190"/>
    </row>
    <row r="179" spans="2:20" s="182" customFormat="1" ht="24" customHeight="1">
      <c r="B179" s="239"/>
      <c r="C179" s="242">
        <v>12</v>
      </c>
      <c r="D179" s="191">
        <v>102.25</v>
      </c>
      <c r="E179" s="191">
        <v>109</v>
      </c>
      <c r="F179" s="192"/>
      <c r="G179" s="191">
        <v>112</v>
      </c>
      <c r="H179" s="191">
        <v>118</v>
      </c>
      <c r="I179" s="243"/>
      <c r="J179" s="191">
        <v>121.5</v>
      </c>
      <c r="K179" s="191">
        <v>127.25</v>
      </c>
      <c r="L179" s="187"/>
      <c r="M179" s="188"/>
      <c r="N179" s="390"/>
      <c r="O179" s="390"/>
      <c r="R179" s="189"/>
    </row>
    <row r="180" spans="2:20" s="182" customFormat="1" ht="24" customHeight="1">
      <c r="B180" s="239"/>
      <c r="C180" s="244">
        <v>13</v>
      </c>
      <c r="D180" s="185">
        <v>113.5</v>
      </c>
      <c r="E180" s="185">
        <v>118.75</v>
      </c>
      <c r="F180" s="192"/>
      <c r="G180" s="185">
        <v>121.75</v>
      </c>
      <c r="H180" s="185">
        <v>127</v>
      </c>
      <c r="I180" s="243"/>
      <c r="J180" s="185">
        <v>130.5</v>
      </c>
      <c r="K180" s="185">
        <v>135.75</v>
      </c>
      <c r="L180" s="187"/>
      <c r="M180" s="188"/>
      <c r="N180" s="246"/>
      <c r="O180" s="246"/>
      <c r="R180" s="189"/>
    </row>
    <row r="181" spans="2:20" s="182" customFormat="1" ht="24" customHeight="1">
      <c r="B181" s="239"/>
      <c r="C181" s="242">
        <v>14</v>
      </c>
      <c r="D181" s="191">
        <v>119.25</v>
      </c>
      <c r="E181" s="191">
        <v>126</v>
      </c>
      <c r="F181" s="262"/>
      <c r="G181" s="191">
        <v>129.25</v>
      </c>
      <c r="H181" s="191">
        <v>136</v>
      </c>
      <c r="I181" s="263"/>
      <c r="J181" s="191">
        <v>139.75</v>
      </c>
      <c r="K181" s="191">
        <v>146.5</v>
      </c>
      <c r="L181" s="187"/>
      <c r="M181" s="188"/>
      <c r="N181" s="246"/>
      <c r="O181" s="246"/>
      <c r="R181" s="189"/>
    </row>
    <row r="182" spans="2:20" ht="24" customHeight="1">
      <c r="B182" s="247"/>
      <c r="C182" s="244">
        <v>15</v>
      </c>
      <c r="D182" s="185">
        <v>126.25</v>
      </c>
      <c r="E182" s="185">
        <v>134</v>
      </c>
      <c r="F182" s="264"/>
      <c r="G182" s="185">
        <v>137.5</v>
      </c>
      <c r="H182" s="185">
        <v>145.25</v>
      </c>
      <c r="I182" s="265"/>
      <c r="J182" s="185">
        <v>149</v>
      </c>
      <c r="K182" s="185">
        <v>156.75</v>
      </c>
      <c r="L182" s="187"/>
      <c r="R182" s="189"/>
    </row>
    <row r="183" spans="2:20" ht="24" customHeight="1" outlineLevel="7">
      <c r="B183" s="247"/>
      <c r="C183" s="242">
        <v>16</v>
      </c>
      <c r="D183" s="191">
        <v>134.25</v>
      </c>
      <c r="E183" s="191">
        <v>143.5</v>
      </c>
      <c r="F183" s="264"/>
      <c r="G183" s="191">
        <v>147</v>
      </c>
      <c r="H183" s="191">
        <v>156.25</v>
      </c>
      <c r="I183" s="265"/>
      <c r="J183" s="191">
        <v>160.25</v>
      </c>
      <c r="K183" s="191">
        <v>169.5</v>
      </c>
      <c r="L183" s="187"/>
      <c r="R183" s="189"/>
    </row>
    <row r="184" spans="2:20" ht="24" customHeight="1" outlineLevel="7">
      <c r="B184" s="247"/>
      <c r="C184" s="266">
        <v>17</v>
      </c>
      <c r="D184" s="187">
        <v>142.75</v>
      </c>
      <c r="E184" s="187">
        <v>153.75</v>
      </c>
      <c r="F184" s="264"/>
      <c r="G184" s="187">
        <v>157.5</v>
      </c>
      <c r="H184" s="187">
        <v>168.5</v>
      </c>
      <c r="I184" s="265"/>
      <c r="J184" s="187">
        <v>172.75</v>
      </c>
      <c r="K184" s="187">
        <v>182.25</v>
      </c>
      <c r="L184" s="187"/>
      <c r="M184" s="385" t="s">
        <v>105</v>
      </c>
      <c r="N184" s="385"/>
      <c r="O184" s="386">
        <v>1.3667269500000001</v>
      </c>
      <c r="R184" s="189"/>
    </row>
    <row r="185" spans="2:20" ht="24" customHeight="1" outlineLevel="7">
      <c r="B185" s="247"/>
      <c r="C185" s="242">
        <v>18</v>
      </c>
      <c r="D185" s="191">
        <v>144.5</v>
      </c>
      <c r="E185" s="191">
        <v>155.5</v>
      </c>
      <c r="F185" s="264"/>
      <c r="G185" s="191">
        <v>159.5</v>
      </c>
      <c r="H185" s="191">
        <v>170.5</v>
      </c>
      <c r="I185" s="265"/>
      <c r="J185" s="191">
        <v>174.75</v>
      </c>
      <c r="K185" s="191">
        <v>184.25</v>
      </c>
      <c r="L185" s="187"/>
      <c r="M185" s="385"/>
      <c r="N185" s="385"/>
      <c r="O185" s="386"/>
      <c r="R185" s="189"/>
    </row>
    <row r="186" spans="2:20" ht="15" customHeight="1" thickBot="1">
      <c r="B186" s="247"/>
      <c r="C186" s="248"/>
      <c r="D186" s="194"/>
      <c r="E186" s="194"/>
      <c r="F186" s="195"/>
      <c r="G186" s="195"/>
      <c r="H186" s="195"/>
      <c r="I186" s="249"/>
      <c r="J186" s="189"/>
      <c r="K186" s="189"/>
      <c r="L186" s="189"/>
      <c r="M186" s="196"/>
      <c r="N186" s="246"/>
      <c r="O186" s="246"/>
      <c r="R186" s="189"/>
    </row>
    <row r="187" spans="2:20" ht="15" thickTop="1">
      <c r="B187" s="197"/>
      <c r="C187" s="197"/>
      <c r="D187" s="197"/>
      <c r="E187" s="197"/>
      <c r="F187" s="197"/>
      <c r="G187" s="197"/>
      <c r="H187" s="197"/>
      <c r="I187" s="197"/>
      <c r="J187" s="197"/>
      <c r="K187" s="197"/>
      <c r="L187" s="197"/>
      <c r="M187" s="197"/>
      <c r="N187" s="197"/>
      <c r="O187" s="197"/>
    </row>
    <row r="188" spans="2:20" ht="36" customHeight="1">
      <c r="B188" s="221"/>
      <c r="C188" s="176" t="s">
        <v>45</v>
      </c>
      <c r="D188" s="177"/>
      <c r="E188" s="178"/>
      <c r="F188" s="178"/>
      <c r="G188" s="179" t="s">
        <v>46</v>
      </c>
      <c r="H188" s="180"/>
      <c r="I188" s="198"/>
      <c r="J188" s="325" t="s">
        <v>112</v>
      </c>
      <c r="K188" s="198"/>
      <c r="L188" s="178"/>
      <c r="M188" s="178"/>
      <c r="N188" s="178"/>
      <c r="O188" s="181"/>
      <c r="R188" s="208"/>
    </row>
    <row r="189" spans="2:20" ht="6.75" customHeight="1">
      <c r="B189" s="222"/>
      <c r="C189" s="223"/>
      <c r="D189" s="224"/>
      <c r="E189" s="225"/>
      <c r="F189" s="226"/>
      <c r="G189" s="387"/>
      <c r="H189" s="387"/>
      <c r="I189" s="183"/>
      <c r="J189" s="183"/>
      <c r="K189" s="227"/>
      <c r="L189" s="227"/>
      <c r="M189" s="227"/>
      <c r="N189" s="227"/>
      <c r="O189" s="228"/>
    </row>
    <row r="190" spans="2:20" ht="24" customHeight="1">
      <c r="B190" s="222"/>
      <c r="C190" s="229"/>
      <c r="D190" s="388" t="s">
        <v>47</v>
      </c>
      <c r="E190" s="389"/>
      <c r="F190" s="230"/>
      <c r="G190" s="388" t="s">
        <v>48</v>
      </c>
      <c r="H190" s="389"/>
      <c r="I190" s="183"/>
      <c r="J190" s="388" t="s">
        <v>49</v>
      </c>
      <c r="K190" s="389"/>
      <c r="L190" s="231"/>
      <c r="M190" s="232"/>
      <c r="N190" s="232"/>
      <c r="O190" s="228"/>
    </row>
    <row r="191" spans="2:20" ht="53" customHeight="1">
      <c r="B191" s="233"/>
      <c r="C191" s="234" t="s">
        <v>50</v>
      </c>
      <c r="D191" s="234" t="s">
        <v>51</v>
      </c>
      <c r="E191" s="235" t="s">
        <v>52</v>
      </c>
      <c r="F191" s="236"/>
      <c r="G191" s="237" t="s">
        <v>51</v>
      </c>
      <c r="H191" s="235" t="s">
        <v>52</v>
      </c>
      <c r="I191" s="236"/>
      <c r="J191" s="237" t="s">
        <v>51</v>
      </c>
      <c r="K191" s="234" t="s">
        <v>52</v>
      </c>
      <c r="L191" s="236"/>
      <c r="N191" s="390" t="s">
        <v>114</v>
      </c>
      <c r="O191" s="390"/>
      <c r="R191" s="238"/>
      <c r="S191" s="184"/>
      <c r="T191" s="184"/>
    </row>
    <row r="192" spans="2:20" s="182" customFormat="1" ht="24" customHeight="1">
      <c r="B192" s="239"/>
      <c r="C192" s="240" t="s">
        <v>107</v>
      </c>
      <c r="D192" s="185">
        <v>43.75</v>
      </c>
      <c r="E192" s="185">
        <v>47.75</v>
      </c>
      <c r="F192" s="186"/>
      <c r="G192" s="185">
        <v>48.5</v>
      </c>
      <c r="H192" s="185">
        <v>52.25</v>
      </c>
      <c r="I192" s="241"/>
      <c r="J192" s="185">
        <v>53.5</v>
      </c>
      <c r="K192" s="185">
        <v>57.25</v>
      </c>
      <c r="L192" s="187"/>
      <c r="M192" s="188"/>
      <c r="N192" s="390"/>
      <c r="O192" s="390"/>
      <c r="R192" s="189"/>
      <c r="S192" s="190"/>
      <c r="T192" s="190"/>
    </row>
    <row r="193" spans="2:20" s="182" customFormat="1" ht="24" customHeight="1">
      <c r="B193" s="239"/>
      <c r="C193" s="242">
        <v>6</v>
      </c>
      <c r="D193" s="191">
        <v>45</v>
      </c>
      <c r="E193" s="191">
        <v>49.5</v>
      </c>
      <c r="F193" s="192"/>
      <c r="G193" s="191">
        <v>50.5</v>
      </c>
      <c r="H193" s="191">
        <v>54.75</v>
      </c>
      <c r="I193" s="243"/>
      <c r="J193" s="191">
        <v>56</v>
      </c>
      <c r="K193" s="191">
        <v>60.25</v>
      </c>
      <c r="L193" s="187"/>
      <c r="M193" s="188"/>
      <c r="N193" s="390"/>
      <c r="O193" s="390"/>
      <c r="R193" s="189"/>
      <c r="S193" s="190"/>
      <c r="T193" s="190"/>
    </row>
    <row r="194" spans="2:20" s="182" customFormat="1" ht="24" customHeight="1">
      <c r="B194" s="239"/>
      <c r="C194" s="244">
        <v>7</v>
      </c>
      <c r="D194" s="185">
        <v>51</v>
      </c>
      <c r="E194" s="185">
        <v>55.5</v>
      </c>
      <c r="F194" s="193"/>
      <c r="G194" s="185">
        <v>56.75</v>
      </c>
      <c r="H194" s="185">
        <v>61</v>
      </c>
      <c r="I194" s="245"/>
      <c r="J194" s="185">
        <v>62.5</v>
      </c>
      <c r="K194" s="185">
        <v>67</v>
      </c>
      <c r="L194" s="187"/>
      <c r="M194" s="188"/>
      <c r="N194" s="390"/>
      <c r="O194" s="390"/>
      <c r="R194" s="189"/>
      <c r="S194" s="190"/>
      <c r="T194" s="190"/>
    </row>
    <row r="195" spans="2:20" s="182" customFormat="1" ht="24" customHeight="1">
      <c r="B195" s="239"/>
      <c r="C195" s="242">
        <v>8</v>
      </c>
      <c r="D195" s="191">
        <v>59.5</v>
      </c>
      <c r="E195" s="191">
        <v>64.5</v>
      </c>
      <c r="F195" s="192"/>
      <c r="G195" s="191">
        <v>66.25</v>
      </c>
      <c r="H195" s="191">
        <v>71</v>
      </c>
      <c r="I195" s="243"/>
      <c r="J195" s="191">
        <v>73</v>
      </c>
      <c r="K195" s="191">
        <v>77.75</v>
      </c>
      <c r="L195" s="187"/>
      <c r="M195" s="188"/>
      <c r="N195" s="390"/>
      <c r="O195" s="390"/>
      <c r="R195" s="189"/>
      <c r="S195" s="190"/>
      <c r="T195" s="190"/>
    </row>
    <row r="196" spans="2:20" s="182" customFormat="1" ht="24" customHeight="1">
      <c r="B196" s="239"/>
      <c r="C196" s="244">
        <v>9</v>
      </c>
      <c r="D196" s="185">
        <v>66.75</v>
      </c>
      <c r="E196" s="185">
        <v>72.75</v>
      </c>
      <c r="F196" s="192"/>
      <c r="G196" s="185">
        <v>74.75</v>
      </c>
      <c r="H196" s="185">
        <v>80.75</v>
      </c>
      <c r="I196" s="243"/>
      <c r="J196" s="185">
        <v>83</v>
      </c>
      <c r="K196" s="185">
        <v>89</v>
      </c>
      <c r="L196" s="187"/>
      <c r="M196" s="188"/>
      <c r="N196" s="390"/>
      <c r="O196" s="390"/>
      <c r="R196" s="189"/>
      <c r="S196" s="190"/>
      <c r="T196" s="190"/>
    </row>
    <row r="197" spans="2:20" s="182" customFormat="1" ht="24" customHeight="1">
      <c r="B197" s="239"/>
      <c r="C197" s="242">
        <v>10</v>
      </c>
      <c r="D197" s="191">
        <v>66.25</v>
      </c>
      <c r="E197" s="191">
        <v>75</v>
      </c>
      <c r="F197" s="192"/>
      <c r="G197" s="191">
        <v>77.25</v>
      </c>
      <c r="H197" s="191">
        <v>86</v>
      </c>
      <c r="I197" s="243"/>
      <c r="J197" s="191">
        <v>88.25</v>
      </c>
      <c r="K197" s="191">
        <v>97</v>
      </c>
      <c r="L197" s="187"/>
      <c r="M197" s="188"/>
      <c r="N197" s="390"/>
      <c r="O197" s="390"/>
      <c r="R197" s="189"/>
      <c r="S197" s="190"/>
      <c r="T197" s="190"/>
    </row>
    <row r="198" spans="2:20" s="182" customFormat="1" ht="24" customHeight="1">
      <c r="B198" s="239"/>
      <c r="C198" s="244">
        <v>11</v>
      </c>
      <c r="D198" s="185">
        <v>85.25</v>
      </c>
      <c r="E198" s="185">
        <v>92.75</v>
      </c>
      <c r="F198" s="192"/>
      <c r="G198" s="185">
        <v>95.25</v>
      </c>
      <c r="H198" s="185">
        <v>102.75</v>
      </c>
      <c r="I198" s="243"/>
      <c r="J198" s="185">
        <v>105.75</v>
      </c>
      <c r="K198" s="185">
        <v>113</v>
      </c>
      <c r="L198" s="187"/>
      <c r="M198" s="188"/>
      <c r="N198" s="390"/>
      <c r="O198" s="390"/>
      <c r="R198" s="189"/>
      <c r="S198" s="190"/>
      <c r="T198" s="190"/>
    </row>
    <row r="199" spans="2:20" s="182" customFormat="1" ht="24" customHeight="1">
      <c r="B199" s="239"/>
      <c r="C199" s="242">
        <v>12</v>
      </c>
      <c r="D199" s="191">
        <v>101.25</v>
      </c>
      <c r="E199" s="191">
        <v>108</v>
      </c>
      <c r="F199" s="192"/>
      <c r="G199" s="191">
        <v>111</v>
      </c>
      <c r="H199" s="191">
        <v>117</v>
      </c>
      <c r="I199" s="243"/>
      <c r="J199" s="191">
        <v>120.25</v>
      </c>
      <c r="K199" s="191">
        <v>126.25</v>
      </c>
      <c r="L199" s="187"/>
      <c r="M199" s="188"/>
      <c r="N199" s="390"/>
      <c r="O199" s="390"/>
      <c r="R199" s="189"/>
    </row>
    <row r="200" spans="2:20" s="182" customFormat="1" ht="24" customHeight="1">
      <c r="B200" s="239"/>
      <c r="C200" s="244">
        <v>13</v>
      </c>
      <c r="D200" s="185">
        <v>113.25</v>
      </c>
      <c r="E200" s="185">
        <v>118.5</v>
      </c>
      <c r="F200" s="192"/>
      <c r="G200" s="185">
        <v>121.5</v>
      </c>
      <c r="H200" s="185">
        <v>126.75</v>
      </c>
      <c r="I200" s="243"/>
      <c r="J200" s="185">
        <v>130.25</v>
      </c>
      <c r="K200" s="185">
        <v>135.25</v>
      </c>
      <c r="L200" s="187"/>
      <c r="M200" s="188"/>
      <c r="N200" s="246"/>
      <c r="O200" s="246"/>
      <c r="R200" s="189"/>
    </row>
    <row r="201" spans="2:20" s="182" customFormat="1" ht="24" customHeight="1">
      <c r="B201" s="239"/>
      <c r="C201" s="242">
        <v>14</v>
      </c>
      <c r="D201" s="191">
        <v>119.25</v>
      </c>
      <c r="E201" s="191">
        <v>126</v>
      </c>
      <c r="F201" s="262"/>
      <c r="G201" s="191">
        <v>129.5</v>
      </c>
      <c r="H201" s="191">
        <v>136.25</v>
      </c>
      <c r="I201" s="263"/>
      <c r="J201" s="191">
        <v>140</v>
      </c>
      <c r="K201" s="191">
        <v>146.75</v>
      </c>
      <c r="L201" s="187"/>
      <c r="M201" s="188"/>
      <c r="N201" s="246"/>
      <c r="O201" s="246"/>
      <c r="R201" s="189"/>
    </row>
    <row r="202" spans="2:20" ht="24" customHeight="1">
      <c r="B202" s="247"/>
      <c r="C202" s="244">
        <v>15</v>
      </c>
      <c r="D202" s="185">
        <v>127.75</v>
      </c>
      <c r="E202" s="185">
        <v>135.5</v>
      </c>
      <c r="F202" s="264"/>
      <c r="G202" s="185">
        <v>139</v>
      </c>
      <c r="H202" s="185">
        <v>146.75</v>
      </c>
      <c r="I202" s="265"/>
      <c r="J202" s="185">
        <v>150.75</v>
      </c>
      <c r="K202" s="185">
        <v>158.5</v>
      </c>
      <c r="L202" s="187"/>
      <c r="R202" s="189"/>
    </row>
    <row r="203" spans="2:20" ht="24" customHeight="1" outlineLevel="7">
      <c r="B203" s="247"/>
      <c r="C203" s="242">
        <v>16</v>
      </c>
      <c r="D203" s="191">
        <v>135.75</v>
      </c>
      <c r="E203" s="191">
        <v>145</v>
      </c>
      <c r="F203" s="264"/>
      <c r="G203" s="191">
        <v>148.75</v>
      </c>
      <c r="H203" s="191">
        <v>158</v>
      </c>
      <c r="I203" s="265"/>
      <c r="J203" s="191">
        <v>162.25</v>
      </c>
      <c r="K203" s="191">
        <v>171.5</v>
      </c>
      <c r="L203" s="187"/>
      <c r="R203" s="189"/>
    </row>
    <row r="204" spans="2:20" ht="24" customHeight="1" outlineLevel="7">
      <c r="B204" s="247"/>
      <c r="C204" s="266">
        <v>17</v>
      </c>
      <c r="D204" s="187">
        <v>144.75</v>
      </c>
      <c r="E204" s="187">
        <v>155.75</v>
      </c>
      <c r="F204" s="264"/>
      <c r="G204" s="187">
        <v>159.5</v>
      </c>
      <c r="H204" s="187">
        <v>170.75</v>
      </c>
      <c r="I204" s="265"/>
      <c r="J204" s="187">
        <v>175</v>
      </c>
      <c r="K204" s="187">
        <v>184.5</v>
      </c>
      <c r="L204" s="187"/>
      <c r="M204" s="385" t="s">
        <v>105</v>
      </c>
      <c r="N204" s="385"/>
      <c r="O204" s="386">
        <v>1.3667269500000001</v>
      </c>
      <c r="R204" s="189"/>
    </row>
    <row r="205" spans="2:20" ht="24" customHeight="1" outlineLevel="7">
      <c r="B205" s="247"/>
      <c r="C205" s="242">
        <v>18</v>
      </c>
      <c r="D205" s="191">
        <v>145</v>
      </c>
      <c r="E205" s="191">
        <v>156.25</v>
      </c>
      <c r="F205" s="264"/>
      <c r="G205" s="191">
        <v>160.25</v>
      </c>
      <c r="H205" s="191">
        <v>171.25</v>
      </c>
      <c r="I205" s="265"/>
      <c r="J205" s="191">
        <v>175.5</v>
      </c>
      <c r="K205" s="191">
        <v>185.25</v>
      </c>
      <c r="L205" s="187"/>
      <c r="M205" s="385"/>
      <c r="N205" s="385"/>
      <c r="O205" s="386"/>
      <c r="R205" s="189"/>
    </row>
    <row r="206" spans="2:20" ht="15" customHeight="1" thickBot="1">
      <c r="B206" s="247"/>
      <c r="C206" s="248"/>
      <c r="D206" s="194"/>
      <c r="E206" s="194"/>
      <c r="F206" s="195"/>
      <c r="G206" s="195"/>
      <c r="H206" s="195"/>
      <c r="I206" s="249"/>
      <c r="J206" s="189"/>
      <c r="K206" s="189"/>
      <c r="L206" s="189"/>
      <c r="M206" s="196"/>
      <c r="N206" s="246"/>
      <c r="O206" s="246"/>
      <c r="R206" s="189"/>
    </row>
    <row r="207" spans="2:20" ht="15" thickTop="1">
      <c r="B207" s="197"/>
      <c r="C207" s="197"/>
      <c r="D207" s="197"/>
      <c r="E207" s="197"/>
      <c r="F207" s="197"/>
      <c r="G207" s="197"/>
      <c r="H207" s="197"/>
      <c r="I207" s="197"/>
      <c r="J207" s="197"/>
      <c r="K207" s="197"/>
      <c r="L207" s="197"/>
      <c r="M207" s="197"/>
      <c r="N207" s="197"/>
      <c r="O207" s="197"/>
    </row>
    <row r="208" spans="2:20" ht="36" customHeight="1">
      <c r="B208" s="221"/>
      <c r="C208" s="176" t="s">
        <v>45</v>
      </c>
      <c r="D208" s="177"/>
      <c r="E208" s="178"/>
      <c r="F208" s="178"/>
      <c r="G208" s="179" t="s">
        <v>46</v>
      </c>
      <c r="H208" s="180"/>
      <c r="I208" s="198"/>
      <c r="J208" s="325" t="s">
        <v>28</v>
      </c>
      <c r="K208" s="198"/>
      <c r="L208" s="178"/>
      <c r="M208" s="178"/>
      <c r="N208" s="178"/>
      <c r="O208" s="181"/>
      <c r="R208" s="208"/>
    </row>
    <row r="209" spans="2:20" ht="6.75" customHeight="1">
      <c r="B209" s="222"/>
      <c r="C209" s="223"/>
      <c r="D209" s="224"/>
      <c r="E209" s="225"/>
      <c r="F209" s="226"/>
      <c r="G209" s="387"/>
      <c r="H209" s="387"/>
      <c r="I209" s="183"/>
      <c r="J209" s="183"/>
      <c r="K209" s="227"/>
      <c r="L209" s="227"/>
      <c r="M209" s="227"/>
      <c r="N209" s="227"/>
      <c r="O209" s="228"/>
    </row>
    <row r="210" spans="2:20" ht="24" customHeight="1">
      <c r="B210" s="222"/>
      <c r="C210" s="229"/>
      <c r="D210" s="388" t="s">
        <v>47</v>
      </c>
      <c r="E210" s="389"/>
      <c r="F210" s="230"/>
      <c r="G210" s="388" t="s">
        <v>48</v>
      </c>
      <c r="H210" s="389"/>
      <c r="I210" s="183"/>
      <c r="J210" s="388" t="s">
        <v>49</v>
      </c>
      <c r="K210" s="389"/>
      <c r="L210" s="231"/>
      <c r="M210" s="232"/>
      <c r="N210" s="232"/>
      <c r="O210" s="228"/>
    </row>
    <row r="211" spans="2:20" ht="53" customHeight="1">
      <c r="B211" s="233"/>
      <c r="C211" s="234" t="s">
        <v>50</v>
      </c>
      <c r="D211" s="234" t="s">
        <v>51</v>
      </c>
      <c r="E211" s="235" t="s">
        <v>52</v>
      </c>
      <c r="F211" s="236"/>
      <c r="G211" s="237" t="s">
        <v>51</v>
      </c>
      <c r="H211" s="235" t="s">
        <v>52</v>
      </c>
      <c r="I211" s="236"/>
      <c r="J211" s="237" t="s">
        <v>51</v>
      </c>
      <c r="K211" s="234" t="s">
        <v>52</v>
      </c>
      <c r="L211" s="236"/>
      <c r="N211" s="390" t="s">
        <v>114</v>
      </c>
      <c r="O211" s="390"/>
      <c r="R211" s="238"/>
      <c r="S211" s="184"/>
      <c r="T211" s="184"/>
    </row>
    <row r="212" spans="2:20" s="182" customFormat="1" ht="24" customHeight="1">
      <c r="B212" s="239"/>
      <c r="C212" s="240" t="s">
        <v>107</v>
      </c>
      <c r="D212" s="185">
        <v>45</v>
      </c>
      <c r="E212" s="185">
        <v>48.75</v>
      </c>
      <c r="F212" s="186"/>
      <c r="G212" s="185">
        <v>49.75</v>
      </c>
      <c r="H212" s="185">
        <v>53.5</v>
      </c>
      <c r="I212" s="241"/>
      <c r="J212" s="185">
        <v>54.75</v>
      </c>
      <c r="K212" s="185">
        <v>58.5</v>
      </c>
      <c r="L212" s="187"/>
      <c r="M212" s="188"/>
      <c r="N212" s="390"/>
      <c r="O212" s="390"/>
      <c r="R212" s="189"/>
      <c r="S212" s="190"/>
      <c r="T212" s="190"/>
    </row>
    <row r="213" spans="2:20" s="182" customFormat="1" ht="24" customHeight="1">
      <c r="B213" s="239"/>
      <c r="C213" s="242">
        <v>6</v>
      </c>
      <c r="D213" s="191">
        <v>46</v>
      </c>
      <c r="E213" s="191">
        <v>50.25</v>
      </c>
      <c r="F213" s="192"/>
      <c r="G213" s="191">
        <v>51.5</v>
      </c>
      <c r="H213" s="191">
        <v>55.75</v>
      </c>
      <c r="I213" s="243"/>
      <c r="J213" s="191">
        <v>57.25</v>
      </c>
      <c r="K213" s="191">
        <v>61.5</v>
      </c>
      <c r="L213" s="187"/>
      <c r="M213" s="188"/>
      <c r="N213" s="390"/>
      <c r="O213" s="390"/>
      <c r="R213" s="189"/>
      <c r="S213" s="190"/>
      <c r="T213" s="190"/>
    </row>
    <row r="214" spans="2:20" s="182" customFormat="1" ht="24" customHeight="1">
      <c r="B214" s="239"/>
      <c r="C214" s="244">
        <v>7</v>
      </c>
      <c r="D214" s="185">
        <v>51.75</v>
      </c>
      <c r="E214" s="185">
        <v>56.25</v>
      </c>
      <c r="F214" s="193"/>
      <c r="G214" s="185">
        <v>57.5</v>
      </c>
      <c r="H214" s="185">
        <v>62</v>
      </c>
      <c r="I214" s="245"/>
      <c r="J214" s="185">
        <v>63.5</v>
      </c>
      <c r="K214" s="185">
        <v>67.75</v>
      </c>
      <c r="L214" s="187"/>
      <c r="M214" s="188"/>
      <c r="N214" s="390"/>
      <c r="O214" s="390"/>
      <c r="R214" s="189"/>
      <c r="S214" s="190"/>
      <c r="T214" s="190"/>
    </row>
    <row r="215" spans="2:20" s="182" customFormat="1" ht="24" customHeight="1">
      <c r="B215" s="239"/>
      <c r="C215" s="242">
        <v>8</v>
      </c>
      <c r="D215" s="191">
        <v>59.75</v>
      </c>
      <c r="E215" s="191">
        <v>64.75</v>
      </c>
      <c r="F215" s="192"/>
      <c r="G215" s="191">
        <v>66.5</v>
      </c>
      <c r="H215" s="191">
        <v>71.25</v>
      </c>
      <c r="I215" s="243"/>
      <c r="J215" s="191">
        <v>73.25</v>
      </c>
      <c r="K215" s="191">
        <v>78</v>
      </c>
      <c r="L215" s="187"/>
      <c r="M215" s="188"/>
      <c r="N215" s="390"/>
      <c r="O215" s="390"/>
      <c r="R215" s="189"/>
      <c r="S215" s="190"/>
      <c r="T215" s="190"/>
    </row>
    <row r="216" spans="2:20" s="182" customFormat="1" ht="24" customHeight="1">
      <c r="B216" s="239"/>
      <c r="C216" s="244">
        <v>9</v>
      </c>
      <c r="D216" s="185">
        <v>68.25</v>
      </c>
      <c r="E216" s="185">
        <v>74.25</v>
      </c>
      <c r="F216" s="192"/>
      <c r="G216" s="185">
        <v>76.25</v>
      </c>
      <c r="H216" s="185">
        <v>82.25</v>
      </c>
      <c r="I216" s="243"/>
      <c r="J216" s="185">
        <v>84.75</v>
      </c>
      <c r="K216" s="185">
        <v>90.5</v>
      </c>
      <c r="L216" s="187"/>
      <c r="M216" s="188"/>
      <c r="N216" s="390"/>
      <c r="O216" s="390"/>
      <c r="R216" s="189"/>
      <c r="S216" s="190"/>
      <c r="T216" s="190"/>
    </row>
    <row r="217" spans="2:20" s="182" customFormat="1" ht="24" customHeight="1">
      <c r="B217" s="239"/>
      <c r="C217" s="242">
        <v>10</v>
      </c>
      <c r="D217" s="191">
        <v>67.5</v>
      </c>
      <c r="E217" s="191">
        <v>76.25</v>
      </c>
      <c r="F217" s="192"/>
      <c r="G217" s="191">
        <v>78.5</v>
      </c>
      <c r="H217" s="191">
        <v>87.25</v>
      </c>
      <c r="I217" s="243"/>
      <c r="J217" s="191">
        <v>89.75</v>
      </c>
      <c r="K217" s="191">
        <v>98.5</v>
      </c>
      <c r="L217" s="187"/>
      <c r="M217" s="188"/>
      <c r="N217" s="390"/>
      <c r="O217" s="390"/>
      <c r="R217" s="189"/>
      <c r="S217" s="190"/>
      <c r="T217" s="190"/>
    </row>
    <row r="218" spans="2:20" s="182" customFormat="1" ht="24" customHeight="1">
      <c r="B218" s="239"/>
      <c r="C218" s="244">
        <v>11</v>
      </c>
      <c r="D218" s="185">
        <v>85.75</v>
      </c>
      <c r="E218" s="185">
        <v>93.25</v>
      </c>
      <c r="F218" s="192"/>
      <c r="G218" s="185">
        <v>96</v>
      </c>
      <c r="H218" s="185">
        <v>103.5</v>
      </c>
      <c r="I218" s="243"/>
      <c r="J218" s="185">
        <v>106.5</v>
      </c>
      <c r="K218" s="185">
        <v>113.75</v>
      </c>
      <c r="L218" s="187"/>
      <c r="M218" s="188"/>
      <c r="N218" s="390"/>
      <c r="O218" s="390"/>
      <c r="R218" s="189"/>
      <c r="S218" s="190"/>
      <c r="T218" s="190"/>
    </row>
    <row r="219" spans="2:20" s="182" customFormat="1" ht="24" customHeight="1">
      <c r="B219" s="239"/>
      <c r="C219" s="242">
        <v>12</v>
      </c>
      <c r="D219" s="191">
        <v>100.5</v>
      </c>
      <c r="E219" s="191">
        <v>107.25</v>
      </c>
      <c r="F219" s="192"/>
      <c r="G219" s="191">
        <v>110</v>
      </c>
      <c r="H219" s="191">
        <v>116.25</v>
      </c>
      <c r="I219" s="243"/>
      <c r="J219" s="191">
        <v>119.25</v>
      </c>
      <c r="K219" s="191">
        <v>125.25</v>
      </c>
      <c r="L219" s="187"/>
      <c r="M219" s="188"/>
      <c r="N219" s="390"/>
      <c r="O219" s="390"/>
      <c r="R219" s="189"/>
    </row>
    <row r="220" spans="2:20" s="182" customFormat="1" ht="24" customHeight="1">
      <c r="B220" s="239"/>
      <c r="C220" s="244">
        <v>13</v>
      </c>
      <c r="D220" s="185">
        <v>112</v>
      </c>
      <c r="E220" s="185">
        <v>117</v>
      </c>
      <c r="F220" s="192"/>
      <c r="G220" s="185">
        <v>120</v>
      </c>
      <c r="H220" s="185">
        <v>125.25</v>
      </c>
      <c r="I220" s="243"/>
      <c r="J220" s="185">
        <v>128.5</v>
      </c>
      <c r="K220" s="185">
        <v>133.75</v>
      </c>
      <c r="L220" s="187"/>
      <c r="M220" s="188"/>
      <c r="N220" s="246"/>
      <c r="O220" s="246"/>
      <c r="R220" s="189"/>
    </row>
    <row r="221" spans="2:20" s="182" customFormat="1" ht="24" customHeight="1">
      <c r="B221" s="239"/>
      <c r="C221" s="242">
        <v>14</v>
      </c>
      <c r="D221" s="191">
        <v>117.75</v>
      </c>
      <c r="E221" s="191">
        <v>124.5</v>
      </c>
      <c r="F221" s="262"/>
      <c r="G221" s="191">
        <v>127.75</v>
      </c>
      <c r="H221" s="191">
        <v>134.5</v>
      </c>
      <c r="I221" s="263"/>
      <c r="J221" s="191">
        <v>138</v>
      </c>
      <c r="K221" s="191">
        <v>144.75</v>
      </c>
      <c r="L221" s="187"/>
      <c r="M221" s="188"/>
      <c r="N221" s="246"/>
      <c r="O221" s="246"/>
      <c r="R221" s="189"/>
    </row>
    <row r="222" spans="2:20" ht="24" customHeight="1">
      <c r="B222" s="247"/>
      <c r="C222" s="244">
        <v>15</v>
      </c>
      <c r="D222" s="185">
        <v>125.75</v>
      </c>
      <c r="E222" s="185">
        <v>133.5</v>
      </c>
      <c r="F222" s="264"/>
      <c r="G222" s="185">
        <v>137</v>
      </c>
      <c r="H222" s="185">
        <v>144.75</v>
      </c>
      <c r="I222" s="265"/>
      <c r="J222" s="185">
        <v>148.5</v>
      </c>
      <c r="K222" s="185">
        <v>156.25</v>
      </c>
      <c r="L222" s="187"/>
      <c r="R222" s="189"/>
    </row>
    <row r="223" spans="2:20" ht="24" customHeight="1" outlineLevel="7">
      <c r="B223" s="247"/>
      <c r="C223" s="242">
        <v>16</v>
      </c>
      <c r="D223" s="191">
        <v>135.25</v>
      </c>
      <c r="E223" s="191">
        <v>144.5</v>
      </c>
      <c r="F223" s="264"/>
      <c r="G223" s="191">
        <v>148.25</v>
      </c>
      <c r="H223" s="191">
        <v>157.5</v>
      </c>
      <c r="I223" s="265"/>
      <c r="J223" s="191">
        <v>161.5</v>
      </c>
      <c r="K223" s="191">
        <v>171</v>
      </c>
      <c r="L223" s="187"/>
      <c r="R223" s="189"/>
    </row>
    <row r="224" spans="2:20" ht="24" customHeight="1" outlineLevel="7">
      <c r="B224" s="247"/>
      <c r="C224" s="266">
        <v>17</v>
      </c>
      <c r="D224" s="187">
        <v>145.25</v>
      </c>
      <c r="E224" s="187">
        <v>156.25</v>
      </c>
      <c r="F224" s="264"/>
      <c r="G224" s="187">
        <v>160.5</v>
      </c>
      <c r="H224" s="187">
        <v>171.5</v>
      </c>
      <c r="I224" s="265"/>
      <c r="J224" s="187">
        <v>176</v>
      </c>
      <c r="K224" s="187">
        <v>185.5</v>
      </c>
      <c r="L224" s="187"/>
      <c r="M224" s="385" t="s">
        <v>105</v>
      </c>
      <c r="N224" s="385"/>
      <c r="O224" s="386">
        <v>1.3667269500000001</v>
      </c>
      <c r="R224" s="189"/>
    </row>
    <row r="225" spans="2:20" ht="24" customHeight="1" outlineLevel="7">
      <c r="B225" s="247"/>
      <c r="C225" s="242">
        <v>18</v>
      </c>
      <c r="D225" s="191">
        <v>147.75</v>
      </c>
      <c r="E225" s="191">
        <v>158.75</v>
      </c>
      <c r="F225" s="264"/>
      <c r="G225" s="191">
        <v>163</v>
      </c>
      <c r="H225" s="191">
        <v>174</v>
      </c>
      <c r="I225" s="265"/>
      <c r="J225" s="191">
        <v>178.75</v>
      </c>
      <c r="K225" s="191">
        <v>188.25</v>
      </c>
      <c r="L225" s="187"/>
      <c r="M225" s="385"/>
      <c r="N225" s="385"/>
      <c r="O225" s="386"/>
      <c r="R225" s="189"/>
    </row>
    <row r="226" spans="2:20" ht="15" customHeight="1" thickBot="1">
      <c r="B226" s="247"/>
      <c r="C226" s="248"/>
      <c r="D226" s="194"/>
      <c r="E226" s="194"/>
      <c r="F226" s="195"/>
      <c r="G226" s="195"/>
      <c r="H226" s="195"/>
      <c r="I226" s="249"/>
      <c r="J226" s="189"/>
      <c r="K226" s="189"/>
      <c r="L226" s="189"/>
      <c r="M226" s="196"/>
      <c r="N226" s="246"/>
      <c r="O226" s="246"/>
      <c r="R226" s="189"/>
    </row>
    <row r="227" spans="2:20" ht="15" thickTop="1">
      <c r="B227" s="197"/>
      <c r="C227" s="197"/>
      <c r="D227" s="197"/>
      <c r="E227" s="197"/>
      <c r="F227" s="197"/>
      <c r="G227" s="197"/>
      <c r="H227" s="197"/>
      <c r="I227" s="197"/>
      <c r="J227" s="197"/>
      <c r="K227" s="197"/>
      <c r="L227" s="197"/>
      <c r="M227" s="197"/>
      <c r="N227" s="197"/>
      <c r="O227" s="197"/>
    </row>
    <row r="228" spans="2:20" ht="36" customHeight="1">
      <c r="B228" s="221"/>
      <c r="C228" s="176" t="s">
        <v>45</v>
      </c>
      <c r="D228" s="177"/>
      <c r="E228" s="178"/>
      <c r="F228" s="178"/>
      <c r="G228" s="179" t="s">
        <v>46</v>
      </c>
      <c r="H228" s="180"/>
      <c r="I228" s="198"/>
      <c r="J228" s="325" t="s">
        <v>79</v>
      </c>
      <c r="K228" s="198"/>
      <c r="L228" s="178"/>
      <c r="M228" s="178"/>
      <c r="N228" s="178"/>
      <c r="O228" s="181"/>
      <c r="R228" s="208"/>
    </row>
    <row r="229" spans="2:20" ht="6.75" customHeight="1">
      <c r="B229" s="222"/>
      <c r="C229" s="223"/>
      <c r="D229" s="224"/>
      <c r="E229" s="225"/>
      <c r="F229" s="226"/>
      <c r="G229" s="387"/>
      <c r="H229" s="387"/>
      <c r="I229" s="183"/>
      <c r="J229" s="183"/>
      <c r="K229" s="227"/>
      <c r="L229" s="227"/>
      <c r="M229" s="227"/>
      <c r="N229" s="227"/>
      <c r="O229" s="228"/>
    </row>
    <row r="230" spans="2:20" ht="24" customHeight="1">
      <c r="B230" s="222"/>
      <c r="C230" s="229"/>
      <c r="D230" s="388" t="s">
        <v>47</v>
      </c>
      <c r="E230" s="389"/>
      <c r="F230" s="230"/>
      <c r="G230" s="388" t="s">
        <v>48</v>
      </c>
      <c r="H230" s="389"/>
      <c r="I230" s="183"/>
      <c r="J230" s="388" t="s">
        <v>49</v>
      </c>
      <c r="K230" s="389"/>
      <c r="L230" s="231"/>
      <c r="M230" s="232"/>
      <c r="N230" s="232"/>
      <c r="O230" s="228"/>
    </row>
    <row r="231" spans="2:20" ht="53" customHeight="1">
      <c r="B231" s="233"/>
      <c r="C231" s="234" t="s">
        <v>50</v>
      </c>
      <c r="D231" s="234" t="s">
        <v>51</v>
      </c>
      <c r="E231" s="235" t="s">
        <v>52</v>
      </c>
      <c r="F231" s="236"/>
      <c r="G231" s="237" t="s">
        <v>51</v>
      </c>
      <c r="H231" s="235" t="s">
        <v>52</v>
      </c>
      <c r="I231" s="236"/>
      <c r="J231" s="237" t="s">
        <v>51</v>
      </c>
      <c r="K231" s="234" t="s">
        <v>52</v>
      </c>
      <c r="L231" s="236"/>
      <c r="N231" s="390" t="s">
        <v>114</v>
      </c>
      <c r="O231" s="390"/>
      <c r="R231" s="238"/>
      <c r="S231" s="184"/>
      <c r="T231" s="184"/>
    </row>
    <row r="232" spans="2:20" s="182" customFormat="1" ht="24" customHeight="1">
      <c r="B232" s="239"/>
      <c r="C232" s="240" t="s">
        <v>107</v>
      </c>
      <c r="D232" s="185">
        <v>43.5</v>
      </c>
      <c r="E232" s="185">
        <v>47.25</v>
      </c>
      <c r="F232" s="186"/>
      <c r="G232" s="185">
        <v>48.25</v>
      </c>
      <c r="H232" s="185">
        <v>52</v>
      </c>
      <c r="I232" s="241"/>
      <c r="J232" s="185">
        <v>53</v>
      </c>
      <c r="K232" s="185">
        <v>56.75</v>
      </c>
      <c r="L232" s="187"/>
      <c r="M232" s="188"/>
      <c r="N232" s="390"/>
      <c r="O232" s="390"/>
      <c r="R232" s="189"/>
      <c r="S232" s="190"/>
      <c r="T232" s="190"/>
    </row>
    <row r="233" spans="2:20" s="182" customFormat="1" ht="24" customHeight="1">
      <c r="B233" s="239"/>
      <c r="C233" s="242">
        <v>6</v>
      </c>
      <c r="D233" s="191">
        <v>44.5</v>
      </c>
      <c r="E233" s="191">
        <v>49</v>
      </c>
      <c r="F233" s="192"/>
      <c r="G233" s="191">
        <v>50</v>
      </c>
      <c r="H233" s="191">
        <v>54.25</v>
      </c>
      <c r="I233" s="243"/>
      <c r="J233" s="191">
        <v>55.5</v>
      </c>
      <c r="K233" s="191">
        <v>59.75</v>
      </c>
      <c r="L233" s="187"/>
      <c r="M233" s="188"/>
      <c r="N233" s="390"/>
      <c r="O233" s="390"/>
      <c r="R233" s="189"/>
      <c r="S233" s="190"/>
      <c r="T233" s="190"/>
    </row>
    <row r="234" spans="2:20" s="182" customFormat="1" ht="24" customHeight="1">
      <c r="B234" s="239"/>
      <c r="C234" s="244">
        <v>7</v>
      </c>
      <c r="D234" s="185">
        <v>51</v>
      </c>
      <c r="E234" s="185">
        <v>55.25</v>
      </c>
      <c r="F234" s="193"/>
      <c r="G234" s="185">
        <v>56.5</v>
      </c>
      <c r="H234" s="185">
        <v>61</v>
      </c>
      <c r="I234" s="245"/>
      <c r="J234" s="185">
        <v>62.5</v>
      </c>
      <c r="K234" s="185">
        <v>66.75</v>
      </c>
      <c r="L234" s="187"/>
      <c r="M234" s="188"/>
      <c r="N234" s="390"/>
      <c r="O234" s="390"/>
      <c r="R234" s="189"/>
      <c r="S234" s="190"/>
      <c r="T234" s="190"/>
    </row>
    <row r="235" spans="2:20" s="182" customFormat="1" ht="24" customHeight="1">
      <c r="B235" s="239"/>
      <c r="C235" s="242">
        <v>8</v>
      </c>
      <c r="D235" s="191">
        <v>58</v>
      </c>
      <c r="E235" s="191">
        <v>63</v>
      </c>
      <c r="F235" s="192"/>
      <c r="G235" s="191">
        <v>64.5</v>
      </c>
      <c r="H235" s="191">
        <v>69.25</v>
      </c>
      <c r="I235" s="243"/>
      <c r="J235" s="191">
        <v>71</v>
      </c>
      <c r="K235" s="191">
        <v>75.75</v>
      </c>
      <c r="L235" s="187"/>
      <c r="M235" s="188"/>
      <c r="N235" s="390"/>
      <c r="O235" s="390"/>
      <c r="R235" s="189"/>
      <c r="S235" s="190"/>
      <c r="T235" s="190"/>
    </row>
    <row r="236" spans="2:20" s="182" customFormat="1" ht="24" customHeight="1">
      <c r="B236" s="239"/>
      <c r="C236" s="244">
        <v>9</v>
      </c>
      <c r="D236" s="185">
        <v>64</v>
      </c>
      <c r="E236" s="185">
        <v>70</v>
      </c>
      <c r="F236" s="192"/>
      <c r="G236" s="185">
        <v>71.75</v>
      </c>
      <c r="H236" s="185">
        <v>77.75</v>
      </c>
      <c r="I236" s="243"/>
      <c r="J236" s="185">
        <v>79.5</v>
      </c>
      <c r="K236" s="185">
        <v>85.5</v>
      </c>
      <c r="L236" s="187"/>
      <c r="M236" s="188"/>
      <c r="N236" s="390"/>
      <c r="O236" s="390"/>
      <c r="R236" s="189"/>
      <c r="S236" s="190"/>
      <c r="T236" s="190"/>
    </row>
    <row r="237" spans="2:20" s="182" customFormat="1" ht="24" customHeight="1">
      <c r="B237" s="239"/>
      <c r="C237" s="242">
        <v>10</v>
      </c>
      <c r="D237" s="191">
        <v>64.25</v>
      </c>
      <c r="E237" s="191">
        <v>73</v>
      </c>
      <c r="F237" s="192"/>
      <c r="G237" s="191">
        <v>75</v>
      </c>
      <c r="H237" s="191">
        <v>83.75</v>
      </c>
      <c r="I237" s="243"/>
      <c r="J237" s="191">
        <v>86</v>
      </c>
      <c r="K237" s="191">
        <v>94.75</v>
      </c>
      <c r="L237" s="187"/>
      <c r="M237" s="188"/>
      <c r="N237" s="390"/>
      <c r="O237" s="390"/>
      <c r="R237" s="189"/>
      <c r="S237" s="190"/>
      <c r="T237" s="190"/>
    </row>
    <row r="238" spans="2:20" s="182" customFormat="1" ht="24" customHeight="1">
      <c r="B238" s="239"/>
      <c r="C238" s="244">
        <v>11</v>
      </c>
      <c r="D238" s="185">
        <v>84</v>
      </c>
      <c r="E238" s="185">
        <v>91.75</v>
      </c>
      <c r="F238" s="192"/>
      <c r="G238" s="185">
        <v>94</v>
      </c>
      <c r="H238" s="185">
        <v>101.75</v>
      </c>
      <c r="I238" s="243"/>
      <c r="J238" s="185">
        <v>104.5</v>
      </c>
      <c r="K238" s="185">
        <v>111.75</v>
      </c>
      <c r="L238" s="187"/>
      <c r="M238" s="188"/>
      <c r="N238" s="390"/>
      <c r="O238" s="390"/>
      <c r="R238" s="189"/>
      <c r="S238" s="190"/>
      <c r="T238" s="190"/>
    </row>
    <row r="239" spans="2:20" s="182" customFormat="1" ht="24" customHeight="1">
      <c r="B239" s="239"/>
      <c r="C239" s="242">
        <v>12</v>
      </c>
      <c r="D239" s="191">
        <v>101.25</v>
      </c>
      <c r="E239" s="191">
        <v>108.25</v>
      </c>
      <c r="F239" s="192"/>
      <c r="G239" s="191">
        <v>111</v>
      </c>
      <c r="H239" s="191">
        <v>117</v>
      </c>
      <c r="I239" s="243"/>
      <c r="J239" s="191">
        <v>120.25</v>
      </c>
      <c r="K239" s="191">
        <v>126.25</v>
      </c>
      <c r="L239" s="187"/>
      <c r="M239" s="188"/>
      <c r="N239" s="390"/>
      <c r="O239" s="390"/>
      <c r="R239" s="189"/>
    </row>
    <row r="240" spans="2:20" s="182" customFormat="1" ht="24" customHeight="1">
      <c r="B240" s="239"/>
      <c r="C240" s="244">
        <v>13</v>
      </c>
      <c r="D240" s="185">
        <v>113</v>
      </c>
      <c r="E240" s="185">
        <v>118</v>
      </c>
      <c r="F240" s="192"/>
      <c r="G240" s="185">
        <v>121</v>
      </c>
      <c r="H240" s="185">
        <v>126.25</v>
      </c>
      <c r="I240" s="243"/>
      <c r="J240" s="185">
        <v>129.75</v>
      </c>
      <c r="K240" s="185">
        <v>134.75</v>
      </c>
      <c r="L240" s="187"/>
      <c r="M240" s="188"/>
      <c r="N240" s="246"/>
      <c r="O240" s="246"/>
      <c r="R240" s="189"/>
    </row>
    <row r="241" spans="2:20" s="182" customFormat="1" ht="24" customHeight="1">
      <c r="B241" s="239"/>
      <c r="C241" s="242">
        <v>14</v>
      </c>
      <c r="D241" s="191">
        <v>118</v>
      </c>
      <c r="E241" s="191">
        <v>124.75</v>
      </c>
      <c r="F241" s="262"/>
      <c r="G241" s="191">
        <v>128</v>
      </c>
      <c r="H241" s="191">
        <v>134.75</v>
      </c>
      <c r="I241" s="263"/>
      <c r="J241" s="191">
        <v>138.25</v>
      </c>
      <c r="K241" s="191">
        <v>145</v>
      </c>
      <c r="L241" s="187"/>
      <c r="M241" s="188"/>
      <c r="N241" s="246"/>
      <c r="O241" s="246"/>
      <c r="R241" s="189"/>
    </row>
    <row r="242" spans="2:20" ht="24" customHeight="1">
      <c r="B242" s="247"/>
      <c r="C242" s="244">
        <v>15</v>
      </c>
      <c r="D242" s="185">
        <v>126.25</v>
      </c>
      <c r="E242" s="185">
        <v>133.75</v>
      </c>
      <c r="F242" s="264"/>
      <c r="G242" s="185">
        <v>137.25</v>
      </c>
      <c r="H242" s="185">
        <v>145</v>
      </c>
      <c r="I242" s="265"/>
      <c r="J242" s="185">
        <v>149</v>
      </c>
      <c r="K242" s="185">
        <v>156.75</v>
      </c>
      <c r="L242" s="187"/>
      <c r="R242" s="189"/>
    </row>
    <row r="243" spans="2:20" ht="24" customHeight="1" outlineLevel="7">
      <c r="B243" s="247"/>
      <c r="C243" s="242">
        <v>16</v>
      </c>
      <c r="D243" s="191">
        <v>135.75</v>
      </c>
      <c r="E243" s="191">
        <v>145</v>
      </c>
      <c r="F243" s="264"/>
      <c r="G243" s="191">
        <v>148.75</v>
      </c>
      <c r="H243" s="191">
        <v>158.25</v>
      </c>
      <c r="I243" s="265"/>
      <c r="J243" s="191">
        <v>162.25</v>
      </c>
      <c r="K243" s="191">
        <v>171.5</v>
      </c>
      <c r="L243" s="187"/>
      <c r="R243" s="189"/>
    </row>
    <row r="244" spans="2:20" ht="24" customHeight="1" outlineLevel="7">
      <c r="B244" s="247"/>
      <c r="C244" s="266">
        <v>17</v>
      </c>
      <c r="D244" s="187">
        <v>145.5</v>
      </c>
      <c r="E244" s="187">
        <v>156.5</v>
      </c>
      <c r="F244" s="264"/>
      <c r="G244" s="187">
        <v>160.5</v>
      </c>
      <c r="H244" s="187">
        <v>171.5</v>
      </c>
      <c r="I244" s="265"/>
      <c r="J244" s="187">
        <v>176</v>
      </c>
      <c r="K244" s="187">
        <v>185.5</v>
      </c>
      <c r="L244" s="187"/>
      <c r="M244" s="385" t="s">
        <v>105</v>
      </c>
      <c r="N244" s="385"/>
      <c r="O244" s="386">
        <v>1.3667269500000001</v>
      </c>
      <c r="R244" s="189"/>
    </row>
    <row r="245" spans="2:20" ht="24" customHeight="1" outlineLevel="7">
      <c r="B245" s="247"/>
      <c r="C245" s="242">
        <v>18</v>
      </c>
      <c r="D245" s="191">
        <v>148.75</v>
      </c>
      <c r="E245" s="191">
        <v>159.75</v>
      </c>
      <c r="F245" s="262"/>
      <c r="G245" s="191">
        <v>164.25</v>
      </c>
      <c r="H245" s="191">
        <v>175.25</v>
      </c>
      <c r="I245" s="263"/>
      <c r="J245" s="191">
        <v>180</v>
      </c>
      <c r="K245" s="191">
        <v>189.75</v>
      </c>
      <c r="L245" s="187"/>
      <c r="M245" s="385"/>
      <c r="N245" s="385"/>
      <c r="O245" s="386"/>
      <c r="R245" s="189"/>
    </row>
    <row r="246" spans="2:20" ht="24" customHeight="1" outlineLevel="7">
      <c r="B246" s="247"/>
      <c r="C246" s="266" t="s">
        <v>108</v>
      </c>
      <c r="D246" s="187">
        <v>153.75</v>
      </c>
      <c r="E246" s="187">
        <v>164.75</v>
      </c>
      <c r="F246" s="264"/>
      <c r="G246" s="187">
        <v>169.75</v>
      </c>
      <c r="H246" s="187">
        <v>180.75</v>
      </c>
      <c r="I246" s="265"/>
      <c r="J246" s="187">
        <v>186.25</v>
      </c>
      <c r="K246" s="187">
        <v>195.75</v>
      </c>
      <c r="L246" s="187"/>
      <c r="R246" s="189"/>
    </row>
    <row r="247" spans="2:20" ht="24" customHeight="1" outlineLevel="7">
      <c r="B247" s="247"/>
      <c r="C247" s="242" t="s">
        <v>109</v>
      </c>
      <c r="D247" s="191">
        <v>159.75</v>
      </c>
      <c r="E247" s="191">
        <v>170.75</v>
      </c>
      <c r="F247" s="262"/>
      <c r="G247" s="191">
        <v>176.25</v>
      </c>
      <c r="H247" s="191">
        <v>187.5</v>
      </c>
      <c r="I247" s="263"/>
      <c r="J247" s="191">
        <v>193.75</v>
      </c>
      <c r="K247" s="191">
        <v>203.25</v>
      </c>
      <c r="L247" s="187"/>
      <c r="M247" s="188"/>
      <c r="N247" s="246"/>
      <c r="O247" s="246"/>
      <c r="R247" s="189"/>
    </row>
    <row r="248" spans="2:20" ht="15" customHeight="1" thickBot="1">
      <c r="B248" s="247"/>
      <c r="C248" s="266">
        <v>0</v>
      </c>
      <c r="D248" s="187"/>
      <c r="E248" s="187"/>
      <c r="F248" s="264"/>
      <c r="G248" s="187"/>
      <c r="H248" s="187"/>
      <c r="I248" s="265"/>
      <c r="J248" s="187"/>
      <c r="K248" s="187"/>
      <c r="L248" s="189"/>
      <c r="M248" s="196"/>
      <c r="N248" s="246"/>
      <c r="O248" s="246"/>
      <c r="R248" s="189"/>
    </row>
    <row r="249" spans="2:20" ht="15" thickTop="1">
      <c r="B249" s="197"/>
      <c r="C249" s="197"/>
      <c r="D249" s="197"/>
      <c r="E249" s="197"/>
      <c r="F249" s="197"/>
      <c r="G249" s="197"/>
      <c r="H249" s="197"/>
      <c r="I249" s="197"/>
      <c r="J249" s="197"/>
      <c r="K249" s="197"/>
      <c r="L249" s="197"/>
      <c r="M249" s="197"/>
      <c r="N249" s="197"/>
      <c r="O249" s="197"/>
    </row>
    <row r="250" spans="2:20" ht="36" customHeight="1">
      <c r="B250" s="221"/>
      <c r="C250" s="176" t="s">
        <v>45</v>
      </c>
      <c r="D250" s="177"/>
      <c r="E250" s="178"/>
      <c r="F250" s="178"/>
      <c r="G250" s="179" t="s">
        <v>46</v>
      </c>
      <c r="H250" s="180"/>
      <c r="I250" s="198"/>
      <c r="J250" s="325" t="s">
        <v>80</v>
      </c>
      <c r="K250" s="198"/>
      <c r="L250" s="178"/>
      <c r="M250" s="178"/>
      <c r="N250" s="178"/>
      <c r="O250" s="181"/>
      <c r="R250" s="208"/>
    </row>
    <row r="251" spans="2:20" ht="6.75" customHeight="1">
      <c r="B251" s="222"/>
      <c r="C251" s="223"/>
      <c r="D251" s="224"/>
      <c r="E251" s="225"/>
      <c r="F251" s="226"/>
      <c r="G251" s="387"/>
      <c r="H251" s="387"/>
      <c r="I251" s="183"/>
      <c r="J251" s="183"/>
      <c r="K251" s="227"/>
      <c r="L251" s="227"/>
      <c r="M251" s="227"/>
      <c r="N251" s="227"/>
      <c r="O251" s="228"/>
    </row>
    <row r="252" spans="2:20" ht="24" customHeight="1">
      <c r="B252" s="222"/>
      <c r="C252" s="229"/>
      <c r="D252" s="388" t="s">
        <v>47</v>
      </c>
      <c r="E252" s="389"/>
      <c r="F252" s="230"/>
      <c r="G252" s="388" t="s">
        <v>48</v>
      </c>
      <c r="H252" s="389"/>
      <c r="I252" s="183"/>
      <c r="J252" s="388" t="s">
        <v>49</v>
      </c>
      <c r="K252" s="389"/>
      <c r="L252" s="231"/>
      <c r="M252" s="232"/>
      <c r="N252" s="232"/>
      <c r="O252" s="228"/>
    </row>
    <row r="253" spans="2:20" ht="53" customHeight="1">
      <c r="B253" s="233"/>
      <c r="C253" s="234" t="s">
        <v>50</v>
      </c>
      <c r="D253" s="234" t="s">
        <v>51</v>
      </c>
      <c r="E253" s="235" t="s">
        <v>52</v>
      </c>
      <c r="F253" s="236"/>
      <c r="G253" s="237" t="s">
        <v>51</v>
      </c>
      <c r="H253" s="235" t="s">
        <v>52</v>
      </c>
      <c r="I253" s="236"/>
      <c r="J253" s="237" t="s">
        <v>51</v>
      </c>
      <c r="K253" s="234" t="s">
        <v>52</v>
      </c>
      <c r="L253" s="236"/>
      <c r="N253" s="390" t="s">
        <v>114</v>
      </c>
      <c r="O253" s="390"/>
      <c r="R253" s="238"/>
      <c r="S253" s="184"/>
      <c r="T253" s="184"/>
    </row>
    <row r="254" spans="2:20" s="182" customFormat="1" ht="24" customHeight="1">
      <c r="B254" s="239"/>
      <c r="C254" s="240" t="s">
        <v>107</v>
      </c>
      <c r="D254" s="185">
        <v>41.75</v>
      </c>
      <c r="E254" s="185">
        <v>45.5</v>
      </c>
      <c r="F254" s="186"/>
      <c r="G254" s="185">
        <v>46.25</v>
      </c>
      <c r="H254" s="185">
        <v>50</v>
      </c>
      <c r="I254" s="241"/>
      <c r="J254" s="185">
        <v>51</v>
      </c>
      <c r="K254" s="185">
        <v>54.75</v>
      </c>
      <c r="L254" s="187"/>
      <c r="M254" s="188"/>
      <c r="N254" s="390"/>
      <c r="O254" s="390"/>
      <c r="R254" s="189"/>
      <c r="S254" s="190"/>
      <c r="T254" s="190"/>
    </row>
    <row r="255" spans="2:20" s="182" customFormat="1" ht="24" customHeight="1">
      <c r="B255" s="239"/>
      <c r="C255" s="242">
        <v>6</v>
      </c>
      <c r="D255" s="191">
        <v>43.5</v>
      </c>
      <c r="E255" s="191">
        <v>47.75</v>
      </c>
      <c r="F255" s="192"/>
      <c r="G255" s="191">
        <v>48.5</v>
      </c>
      <c r="H255" s="191">
        <v>53</v>
      </c>
      <c r="I255" s="243"/>
      <c r="J255" s="191">
        <v>54</v>
      </c>
      <c r="K255" s="191">
        <v>58.25</v>
      </c>
      <c r="L255" s="187"/>
      <c r="M255" s="188"/>
      <c r="N255" s="390"/>
      <c r="O255" s="390"/>
      <c r="R255" s="189"/>
      <c r="S255" s="190"/>
      <c r="T255" s="190"/>
    </row>
    <row r="256" spans="2:20" s="182" customFormat="1" ht="24" customHeight="1">
      <c r="B256" s="239"/>
      <c r="C256" s="244">
        <v>7</v>
      </c>
      <c r="D256" s="185">
        <v>48.75</v>
      </c>
      <c r="E256" s="185">
        <v>53</v>
      </c>
      <c r="F256" s="193"/>
      <c r="G256" s="185">
        <v>54</v>
      </c>
      <c r="H256" s="185">
        <v>58.5</v>
      </c>
      <c r="I256" s="245"/>
      <c r="J256" s="185">
        <v>59.5</v>
      </c>
      <c r="K256" s="185">
        <v>64</v>
      </c>
      <c r="L256" s="187"/>
      <c r="M256" s="188"/>
      <c r="N256" s="390"/>
      <c r="O256" s="390"/>
      <c r="R256" s="189"/>
      <c r="S256" s="190"/>
      <c r="T256" s="190"/>
    </row>
    <row r="257" spans="2:20" s="182" customFormat="1" ht="24" customHeight="1">
      <c r="B257" s="239"/>
      <c r="C257" s="242">
        <v>8</v>
      </c>
      <c r="D257" s="191">
        <v>55.5</v>
      </c>
      <c r="E257" s="191">
        <v>60.25</v>
      </c>
      <c r="F257" s="192"/>
      <c r="G257" s="191">
        <v>61.5</v>
      </c>
      <c r="H257" s="191">
        <v>66.5</v>
      </c>
      <c r="I257" s="243"/>
      <c r="J257" s="191">
        <v>67.75</v>
      </c>
      <c r="K257" s="191">
        <v>72.75</v>
      </c>
      <c r="L257" s="187"/>
      <c r="M257" s="188"/>
      <c r="N257" s="390"/>
      <c r="O257" s="390"/>
      <c r="R257" s="189"/>
      <c r="S257" s="190"/>
      <c r="T257" s="190"/>
    </row>
    <row r="258" spans="2:20" s="182" customFormat="1" ht="24" customHeight="1">
      <c r="B258" s="239"/>
      <c r="C258" s="244">
        <v>9</v>
      </c>
      <c r="D258" s="185">
        <v>61.75</v>
      </c>
      <c r="E258" s="185">
        <v>67.75</v>
      </c>
      <c r="F258" s="192"/>
      <c r="G258" s="185">
        <v>69.25</v>
      </c>
      <c r="H258" s="185">
        <v>75.25</v>
      </c>
      <c r="I258" s="243"/>
      <c r="J258" s="185">
        <v>76.75</v>
      </c>
      <c r="K258" s="185">
        <v>82.75</v>
      </c>
      <c r="L258" s="187"/>
      <c r="M258" s="188"/>
      <c r="N258" s="390"/>
      <c r="O258" s="390"/>
      <c r="R258" s="189"/>
      <c r="S258" s="190"/>
      <c r="T258" s="190"/>
    </row>
    <row r="259" spans="2:20" s="182" customFormat="1" ht="24" customHeight="1">
      <c r="B259" s="239"/>
      <c r="C259" s="242">
        <v>10</v>
      </c>
      <c r="D259" s="191">
        <v>61.25</v>
      </c>
      <c r="E259" s="191">
        <v>70</v>
      </c>
      <c r="F259" s="192"/>
      <c r="G259" s="191">
        <v>71.75</v>
      </c>
      <c r="H259" s="191">
        <v>80.5</v>
      </c>
      <c r="I259" s="243"/>
      <c r="J259" s="191">
        <v>82.25</v>
      </c>
      <c r="K259" s="191">
        <v>91</v>
      </c>
      <c r="L259" s="187"/>
      <c r="M259" s="188"/>
      <c r="N259" s="390"/>
      <c r="O259" s="390"/>
      <c r="R259" s="189"/>
      <c r="S259" s="190"/>
      <c r="T259" s="190"/>
    </row>
    <row r="260" spans="2:20" s="182" customFormat="1" ht="24" customHeight="1">
      <c r="B260" s="239"/>
      <c r="C260" s="244">
        <v>11</v>
      </c>
      <c r="D260" s="185">
        <v>80</v>
      </c>
      <c r="E260" s="185">
        <v>87.75</v>
      </c>
      <c r="F260" s="192"/>
      <c r="G260" s="185">
        <v>89.75</v>
      </c>
      <c r="H260" s="185">
        <v>97.25</v>
      </c>
      <c r="I260" s="243"/>
      <c r="J260" s="185">
        <v>99.5</v>
      </c>
      <c r="K260" s="185">
        <v>106.75</v>
      </c>
      <c r="L260" s="187"/>
      <c r="M260" s="188"/>
      <c r="N260" s="390"/>
      <c r="O260" s="390"/>
      <c r="R260" s="189"/>
      <c r="S260" s="190"/>
      <c r="T260" s="190"/>
    </row>
    <row r="261" spans="2:20" s="182" customFormat="1" ht="24" customHeight="1">
      <c r="B261" s="239"/>
      <c r="C261" s="242">
        <v>12</v>
      </c>
      <c r="D261" s="191">
        <v>94.75</v>
      </c>
      <c r="E261" s="191">
        <v>101.5</v>
      </c>
      <c r="F261" s="192"/>
      <c r="G261" s="191">
        <v>103.75</v>
      </c>
      <c r="H261" s="191">
        <v>109.75</v>
      </c>
      <c r="I261" s="243"/>
      <c r="J261" s="191">
        <v>112.25</v>
      </c>
      <c r="K261" s="191">
        <v>118</v>
      </c>
      <c r="L261" s="187"/>
      <c r="M261" s="188"/>
      <c r="N261" s="390"/>
      <c r="O261" s="390"/>
      <c r="R261" s="189"/>
    </row>
    <row r="262" spans="2:20" s="182" customFormat="1" ht="24" customHeight="1">
      <c r="B262" s="239"/>
      <c r="C262" s="244">
        <v>13</v>
      </c>
      <c r="D262" s="185">
        <v>106</v>
      </c>
      <c r="E262" s="185">
        <v>111</v>
      </c>
      <c r="F262" s="192"/>
      <c r="G262" s="185">
        <v>113.25</v>
      </c>
      <c r="H262" s="185">
        <v>118.5</v>
      </c>
      <c r="I262" s="243"/>
      <c r="J262" s="185">
        <v>121</v>
      </c>
      <c r="K262" s="185">
        <v>126.25</v>
      </c>
      <c r="L262" s="187"/>
      <c r="M262" s="188"/>
      <c r="N262" s="246"/>
      <c r="O262" s="246"/>
      <c r="R262" s="189"/>
    </row>
    <row r="263" spans="2:20" s="182" customFormat="1" ht="24" customHeight="1">
      <c r="B263" s="239"/>
      <c r="C263" s="242">
        <v>14</v>
      </c>
      <c r="D263" s="191">
        <v>110.5</v>
      </c>
      <c r="E263" s="191">
        <v>117.25</v>
      </c>
      <c r="F263" s="262"/>
      <c r="G263" s="191">
        <v>119.75</v>
      </c>
      <c r="H263" s="191">
        <v>126.5</v>
      </c>
      <c r="I263" s="263"/>
      <c r="J263" s="191">
        <v>129.25</v>
      </c>
      <c r="K263" s="191">
        <v>136</v>
      </c>
      <c r="L263" s="187"/>
      <c r="M263" s="188"/>
      <c r="N263" s="246"/>
      <c r="O263" s="246"/>
      <c r="R263" s="189"/>
    </row>
    <row r="264" spans="2:20" ht="24" customHeight="1">
      <c r="B264" s="247"/>
      <c r="C264" s="244">
        <v>15</v>
      </c>
      <c r="D264" s="185">
        <v>117.75</v>
      </c>
      <c r="E264" s="185">
        <v>125.5</v>
      </c>
      <c r="F264" s="264"/>
      <c r="G264" s="185">
        <v>128</v>
      </c>
      <c r="H264" s="185">
        <v>135.75</v>
      </c>
      <c r="I264" s="265"/>
      <c r="J264" s="185">
        <v>138.5</v>
      </c>
      <c r="K264" s="185">
        <v>146.25</v>
      </c>
      <c r="L264" s="187"/>
      <c r="R264" s="189"/>
    </row>
    <row r="265" spans="2:20" ht="24" customHeight="1" outlineLevel="7">
      <c r="B265" s="247"/>
      <c r="C265" s="242">
        <v>16</v>
      </c>
      <c r="D265" s="191">
        <v>126.25</v>
      </c>
      <c r="E265" s="191">
        <v>135.5</v>
      </c>
      <c r="F265" s="264"/>
      <c r="G265" s="191">
        <v>138.25</v>
      </c>
      <c r="H265" s="191">
        <v>147.5</v>
      </c>
      <c r="I265" s="265"/>
      <c r="J265" s="191">
        <v>150.5</v>
      </c>
      <c r="K265" s="191">
        <v>160</v>
      </c>
      <c r="L265" s="187"/>
      <c r="R265" s="189"/>
    </row>
    <row r="266" spans="2:20" ht="24" customHeight="1" outlineLevel="7">
      <c r="B266" s="247"/>
      <c r="C266" s="266">
        <v>17</v>
      </c>
      <c r="D266" s="187">
        <v>135.25</v>
      </c>
      <c r="E266" s="187">
        <v>146.25</v>
      </c>
      <c r="F266" s="264"/>
      <c r="G266" s="187">
        <v>149</v>
      </c>
      <c r="H266" s="187">
        <v>160</v>
      </c>
      <c r="I266" s="265"/>
      <c r="J266" s="187">
        <v>163.25</v>
      </c>
      <c r="K266" s="187">
        <v>172.75</v>
      </c>
      <c r="L266" s="187"/>
      <c r="M266" s="385" t="s">
        <v>105</v>
      </c>
      <c r="N266" s="385"/>
      <c r="O266" s="386">
        <v>1.3667269500000001</v>
      </c>
      <c r="R266" s="189"/>
    </row>
    <row r="267" spans="2:20" ht="24" customHeight="1" outlineLevel="7">
      <c r="B267" s="247"/>
      <c r="C267" s="242">
        <v>18</v>
      </c>
      <c r="D267" s="191">
        <v>137.25</v>
      </c>
      <c r="E267" s="191">
        <v>148.25</v>
      </c>
      <c r="F267" s="264"/>
      <c r="G267" s="191">
        <v>151.25</v>
      </c>
      <c r="H267" s="191">
        <v>162.25</v>
      </c>
      <c r="I267" s="265"/>
      <c r="J267" s="191">
        <v>165.75</v>
      </c>
      <c r="K267" s="191">
        <v>175.25</v>
      </c>
      <c r="L267" s="187"/>
      <c r="M267" s="385"/>
      <c r="N267" s="385"/>
      <c r="O267" s="386"/>
      <c r="R267" s="189"/>
    </row>
    <row r="268" spans="2:20" ht="24" customHeight="1" outlineLevel="7">
      <c r="B268" s="247"/>
      <c r="C268" s="266" t="s">
        <v>108</v>
      </c>
      <c r="D268" s="187">
        <v>141.25</v>
      </c>
      <c r="E268" s="187">
        <v>152.25</v>
      </c>
      <c r="F268" s="264"/>
      <c r="G268" s="187">
        <v>155.75</v>
      </c>
      <c r="H268" s="187">
        <v>166.75</v>
      </c>
      <c r="I268" s="265"/>
      <c r="J268" s="187">
        <v>170.75</v>
      </c>
      <c r="K268" s="187">
        <v>180.25</v>
      </c>
      <c r="L268" s="187"/>
      <c r="R268" s="189"/>
    </row>
    <row r="269" spans="2:20" ht="24" customHeight="1" outlineLevel="7">
      <c r="B269" s="247"/>
      <c r="C269" s="242" t="s">
        <v>109</v>
      </c>
      <c r="D269" s="191">
        <v>143.75</v>
      </c>
      <c r="E269" s="191">
        <v>154.75</v>
      </c>
      <c r="F269" s="264"/>
      <c r="G269" s="191">
        <v>158.75</v>
      </c>
      <c r="H269" s="191">
        <v>169.75</v>
      </c>
      <c r="I269" s="265"/>
      <c r="J269" s="191">
        <v>174</v>
      </c>
      <c r="K269" s="191">
        <v>183.5</v>
      </c>
      <c r="L269" s="187"/>
      <c r="M269" s="188"/>
      <c r="N269" s="246"/>
      <c r="O269" s="246"/>
      <c r="R269" s="189"/>
    </row>
    <row r="270" spans="2:20" ht="15" customHeight="1" thickBot="1">
      <c r="B270" s="247"/>
      <c r="C270" s="248"/>
      <c r="D270" s="194"/>
      <c r="E270" s="194"/>
      <c r="F270" s="195"/>
      <c r="G270" s="195"/>
      <c r="H270" s="195"/>
      <c r="I270" s="249"/>
      <c r="J270" s="189"/>
      <c r="K270" s="189"/>
      <c r="L270" s="189"/>
      <c r="M270" s="196"/>
      <c r="N270" s="246"/>
      <c r="O270" s="246"/>
      <c r="R270" s="189"/>
    </row>
    <row r="271" spans="2:20" ht="15" thickTop="1">
      <c r="B271" s="197"/>
      <c r="C271" s="197"/>
      <c r="D271" s="197"/>
      <c r="E271" s="197"/>
      <c r="F271" s="197"/>
      <c r="G271" s="197"/>
      <c r="H271" s="197"/>
      <c r="I271" s="197"/>
      <c r="J271" s="197"/>
      <c r="K271" s="197"/>
      <c r="L271" s="197"/>
      <c r="M271" s="197"/>
      <c r="N271" s="197"/>
      <c r="O271" s="197"/>
    </row>
    <row r="272" spans="2:20" ht="36" customHeight="1">
      <c r="B272" s="221"/>
      <c r="C272" s="176" t="s">
        <v>45</v>
      </c>
      <c r="D272" s="177"/>
      <c r="E272" s="178"/>
      <c r="F272" s="178"/>
      <c r="G272" s="179" t="s">
        <v>46</v>
      </c>
      <c r="H272" s="180"/>
      <c r="I272" s="198"/>
      <c r="J272" s="325" t="s">
        <v>81</v>
      </c>
      <c r="K272" s="198"/>
      <c r="L272" s="178"/>
      <c r="M272" s="178"/>
      <c r="N272" s="178"/>
      <c r="O272" s="181"/>
      <c r="R272" s="208"/>
    </row>
    <row r="273" spans="2:20" ht="6.75" customHeight="1">
      <c r="B273" s="222"/>
      <c r="C273" s="223"/>
      <c r="D273" s="224"/>
      <c r="E273" s="225"/>
      <c r="F273" s="226"/>
      <c r="G273" s="387"/>
      <c r="H273" s="387"/>
      <c r="I273" s="183"/>
      <c r="J273" s="183"/>
      <c r="K273" s="227"/>
      <c r="L273" s="227"/>
      <c r="M273" s="227"/>
      <c r="N273" s="227"/>
      <c r="O273" s="228"/>
    </row>
    <row r="274" spans="2:20" ht="24" customHeight="1">
      <c r="B274" s="222"/>
      <c r="C274" s="229"/>
      <c r="D274" s="388" t="s">
        <v>47</v>
      </c>
      <c r="E274" s="389"/>
      <c r="F274" s="230"/>
      <c r="G274" s="388" t="s">
        <v>48</v>
      </c>
      <c r="H274" s="389"/>
      <c r="I274" s="183"/>
      <c r="J274" s="388" t="s">
        <v>49</v>
      </c>
      <c r="K274" s="389"/>
      <c r="L274" s="231"/>
      <c r="M274" s="232"/>
      <c r="N274" s="232"/>
      <c r="O274" s="228"/>
    </row>
    <row r="275" spans="2:20" ht="53" customHeight="1">
      <c r="B275" s="233"/>
      <c r="C275" s="234" t="s">
        <v>50</v>
      </c>
      <c r="D275" s="234" t="s">
        <v>51</v>
      </c>
      <c r="E275" s="235" t="s">
        <v>52</v>
      </c>
      <c r="F275" s="236"/>
      <c r="G275" s="237" t="s">
        <v>51</v>
      </c>
      <c r="H275" s="235" t="s">
        <v>52</v>
      </c>
      <c r="I275" s="236"/>
      <c r="J275" s="237" t="s">
        <v>51</v>
      </c>
      <c r="K275" s="234" t="s">
        <v>52</v>
      </c>
      <c r="L275" s="236"/>
      <c r="N275" s="390" t="s">
        <v>114</v>
      </c>
      <c r="O275" s="390"/>
      <c r="R275" s="238"/>
      <c r="S275" s="184"/>
      <c r="T275" s="184"/>
    </row>
    <row r="276" spans="2:20" s="182" customFormat="1" ht="24" customHeight="1">
      <c r="B276" s="239"/>
      <c r="C276" s="240" t="s">
        <v>107</v>
      </c>
      <c r="D276" s="185">
        <v>45</v>
      </c>
      <c r="E276" s="185">
        <v>48.75</v>
      </c>
      <c r="F276" s="186"/>
      <c r="G276" s="185">
        <v>49.75</v>
      </c>
      <c r="H276" s="185">
        <v>53.5</v>
      </c>
      <c r="I276" s="241"/>
      <c r="J276" s="185">
        <v>54.75</v>
      </c>
      <c r="K276" s="185">
        <v>58.5</v>
      </c>
      <c r="L276" s="187"/>
      <c r="M276" s="188"/>
      <c r="N276" s="390"/>
      <c r="O276" s="390"/>
      <c r="R276" s="189"/>
      <c r="S276" s="190"/>
      <c r="T276" s="190"/>
    </row>
    <row r="277" spans="2:20" s="182" customFormat="1" ht="24" customHeight="1">
      <c r="B277" s="239"/>
      <c r="C277" s="242">
        <v>6</v>
      </c>
      <c r="D277" s="191">
        <v>46.25</v>
      </c>
      <c r="E277" s="191">
        <v>50.5</v>
      </c>
      <c r="F277" s="192"/>
      <c r="G277" s="191">
        <v>51.75</v>
      </c>
      <c r="H277" s="191">
        <v>56</v>
      </c>
      <c r="I277" s="243"/>
      <c r="J277" s="191">
        <v>57.5</v>
      </c>
      <c r="K277" s="191">
        <v>61.75</v>
      </c>
      <c r="L277" s="187"/>
      <c r="M277" s="188"/>
      <c r="N277" s="390"/>
      <c r="O277" s="390"/>
      <c r="R277" s="189"/>
      <c r="S277" s="190"/>
      <c r="T277" s="190"/>
    </row>
    <row r="278" spans="2:20" s="182" customFormat="1" ht="24" customHeight="1">
      <c r="B278" s="239"/>
      <c r="C278" s="244">
        <v>7</v>
      </c>
      <c r="D278" s="185">
        <v>53.25</v>
      </c>
      <c r="E278" s="185">
        <v>57.5</v>
      </c>
      <c r="F278" s="193"/>
      <c r="G278" s="185">
        <v>59</v>
      </c>
      <c r="H278" s="185">
        <v>63.5</v>
      </c>
      <c r="I278" s="245"/>
      <c r="J278" s="185">
        <v>65.25</v>
      </c>
      <c r="K278" s="185">
        <v>69.5</v>
      </c>
      <c r="L278" s="187"/>
      <c r="M278" s="188"/>
      <c r="N278" s="390"/>
      <c r="O278" s="390"/>
      <c r="R278" s="189"/>
      <c r="S278" s="190"/>
      <c r="T278" s="190"/>
    </row>
    <row r="279" spans="2:20" s="182" customFormat="1" ht="24" customHeight="1">
      <c r="B279" s="239"/>
      <c r="C279" s="242">
        <v>8</v>
      </c>
      <c r="D279" s="191">
        <v>61</v>
      </c>
      <c r="E279" s="191">
        <v>66</v>
      </c>
      <c r="F279" s="192"/>
      <c r="G279" s="191">
        <v>67.75</v>
      </c>
      <c r="H279" s="191">
        <v>72.75</v>
      </c>
      <c r="I279" s="243"/>
      <c r="J279" s="191">
        <v>74.75</v>
      </c>
      <c r="K279" s="191">
        <v>79.5</v>
      </c>
      <c r="L279" s="187"/>
      <c r="M279" s="188"/>
      <c r="N279" s="390"/>
      <c r="O279" s="390"/>
      <c r="R279" s="189"/>
      <c r="S279" s="190"/>
      <c r="T279" s="190"/>
    </row>
    <row r="280" spans="2:20" s="182" customFormat="1" ht="24" customHeight="1">
      <c r="B280" s="239"/>
      <c r="C280" s="244">
        <v>9</v>
      </c>
      <c r="D280" s="185">
        <v>67.75</v>
      </c>
      <c r="E280" s="185">
        <v>73.75</v>
      </c>
      <c r="F280" s="192"/>
      <c r="G280" s="185">
        <v>76</v>
      </c>
      <c r="H280" s="185">
        <v>81.75</v>
      </c>
      <c r="I280" s="243"/>
      <c r="J280" s="185">
        <v>84.25</v>
      </c>
      <c r="K280" s="185">
        <v>90.25</v>
      </c>
      <c r="L280" s="187"/>
      <c r="M280" s="188"/>
      <c r="N280" s="390"/>
      <c r="O280" s="390"/>
      <c r="R280" s="189"/>
      <c r="S280" s="190"/>
      <c r="T280" s="190"/>
    </row>
    <row r="281" spans="2:20" s="182" customFormat="1" ht="24" customHeight="1">
      <c r="B281" s="239"/>
      <c r="C281" s="242">
        <v>10</v>
      </c>
      <c r="D281" s="191">
        <v>68</v>
      </c>
      <c r="E281" s="191">
        <v>76.75</v>
      </c>
      <c r="F281" s="192"/>
      <c r="G281" s="191">
        <v>79</v>
      </c>
      <c r="H281" s="191">
        <v>87.75</v>
      </c>
      <c r="I281" s="243"/>
      <c r="J281" s="191">
        <v>90.25</v>
      </c>
      <c r="K281" s="191">
        <v>99</v>
      </c>
      <c r="L281" s="187"/>
      <c r="M281" s="188"/>
      <c r="N281" s="390"/>
      <c r="O281" s="390"/>
      <c r="R281" s="189"/>
      <c r="S281" s="190"/>
      <c r="T281" s="190"/>
    </row>
    <row r="282" spans="2:20" s="182" customFormat="1" ht="24" customHeight="1">
      <c r="B282" s="239"/>
      <c r="C282" s="244">
        <v>11</v>
      </c>
      <c r="D282" s="185">
        <v>86.25</v>
      </c>
      <c r="E282" s="185">
        <v>93.75</v>
      </c>
      <c r="F282" s="192"/>
      <c r="G282" s="185">
        <v>96.5</v>
      </c>
      <c r="H282" s="185">
        <v>104</v>
      </c>
      <c r="I282" s="243"/>
      <c r="J282" s="185">
        <v>107</v>
      </c>
      <c r="K282" s="185">
        <v>114.25</v>
      </c>
      <c r="L282" s="187"/>
      <c r="M282" s="188"/>
      <c r="N282" s="390"/>
      <c r="O282" s="390"/>
      <c r="R282" s="189"/>
      <c r="S282" s="190"/>
      <c r="T282" s="190"/>
    </row>
    <row r="283" spans="2:20" s="182" customFormat="1" ht="24" customHeight="1">
      <c r="B283" s="239"/>
      <c r="C283" s="242">
        <v>12</v>
      </c>
      <c r="D283" s="191">
        <v>102.5</v>
      </c>
      <c r="E283" s="191">
        <v>109.25</v>
      </c>
      <c r="F283" s="192"/>
      <c r="G283" s="191">
        <v>112.25</v>
      </c>
      <c r="H283" s="191">
        <v>118.25</v>
      </c>
      <c r="I283" s="243"/>
      <c r="J283" s="191">
        <v>121.75</v>
      </c>
      <c r="K283" s="191">
        <v>127.75</v>
      </c>
      <c r="L283" s="187"/>
      <c r="M283" s="188"/>
      <c r="N283" s="390"/>
      <c r="O283" s="390"/>
      <c r="R283" s="189"/>
    </row>
    <row r="284" spans="2:20" s="182" customFormat="1" ht="24" customHeight="1">
      <c r="B284" s="239"/>
      <c r="C284" s="244">
        <v>13</v>
      </c>
      <c r="D284" s="185">
        <v>112.75</v>
      </c>
      <c r="E284" s="185">
        <v>117.75</v>
      </c>
      <c r="F284" s="192"/>
      <c r="G284" s="185">
        <v>120.75</v>
      </c>
      <c r="H284" s="185">
        <v>126</v>
      </c>
      <c r="I284" s="243"/>
      <c r="J284" s="185">
        <v>129.5</v>
      </c>
      <c r="K284" s="185">
        <v>134.5</v>
      </c>
      <c r="L284" s="187"/>
      <c r="M284" s="188"/>
      <c r="N284" s="246"/>
      <c r="O284" s="246"/>
      <c r="R284" s="189"/>
    </row>
    <row r="285" spans="2:20" s="182" customFormat="1" ht="24" customHeight="1">
      <c r="B285" s="239"/>
      <c r="C285" s="242">
        <v>14</v>
      </c>
      <c r="D285" s="191">
        <v>118.5</v>
      </c>
      <c r="E285" s="191">
        <v>125.25</v>
      </c>
      <c r="F285" s="262"/>
      <c r="G285" s="191">
        <v>128.5</v>
      </c>
      <c r="H285" s="191">
        <v>135.25</v>
      </c>
      <c r="I285" s="263"/>
      <c r="J285" s="191">
        <v>139</v>
      </c>
      <c r="K285" s="191">
        <v>145.75</v>
      </c>
      <c r="L285" s="187"/>
      <c r="M285" s="188"/>
      <c r="N285" s="246"/>
      <c r="O285" s="246"/>
      <c r="R285" s="189"/>
    </row>
    <row r="286" spans="2:20" ht="24" customHeight="1">
      <c r="B286" s="247"/>
      <c r="C286" s="244">
        <v>15</v>
      </c>
      <c r="D286" s="185">
        <v>126.75</v>
      </c>
      <c r="E286" s="185">
        <v>134.5</v>
      </c>
      <c r="F286" s="264"/>
      <c r="G286" s="185">
        <v>138</v>
      </c>
      <c r="H286" s="185">
        <v>145.5</v>
      </c>
      <c r="I286" s="265"/>
      <c r="J286" s="185">
        <v>149.5</v>
      </c>
      <c r="K286" s="185">
        <v>157.25</v>
      </c>
      <c r="L286" s="187"/>
      <c r="R286" s="189"/>
    </row>
    <row r="287" spans="2:20" ht="24" customHeight="1" outlineLevel="7">
      <c r="B287" s="247"/>
      <c r="C287" s="242">
        <v>16</v>
      </c>
      <c r="D287" s="191">
        <v>136.5</v>
      </c>
      <c r="E287" s="191">
        <v>145.75</v>
      </c>
      <c r="F287" s="264"/>
      <c r="G287" s="191">
        <v>149.5</v>
      </c>
      <c r="H287" s="191">
        <v>158.75</v>
      </c>
      <c r="I287" s="265"/>
      <c r="J287" s="191">
        <v>163</v>
      </c>
      <c r="K287" s="191">
        <v>172.25</v>
      </c>
      <c r="L287" s="187"/>
      <c r="R287" s="189"/>
    </row>
    <row r="288" spans="2:20" ht="24" customHeight="1" outlineLevel="7">
      <c r="B288" s="247"/>
      <c r="C288" s="266">
        <v>17</v>
      </c>
      <c r="D288" s="187">
        <v>146.25</v>
      </c>
      <c r="E288" s="187">
        <v>157.25</v>
      </c>
      <c r="F288" s="264"/>
      <c r="G288" s="187">
        <v>161.25</v>
      </c>
      <c r="H288" s="187">
        <v>172.25</v>
      </c>
      <c r="I288" s="265"/>
      <c r="J288" s="187">
        <v>177</v>
      </c>
      <c r="K288" s="187">
        <v>186.5</v>
      </c>
      <c r="L288" s="187"/>
      <c r="M288" s="385" t="s">
        <v>105</v>
      </c>
      <c r="N288" s="385"/>
      <c r="O288" s="386">
        <v>1.3667269500000001</v>
      </c>
      <c r="R288" s="189"/>
    </row>
    <row r="289" spans="2:20" ht="24" customHeight="1" outlineLevel="7">
      <c r="B289" s="247"/>
      <c r="C289" s="242">
        <v>18</v>
      </c>
      <c r="D289" s="191">
        <v>149</v>
      </c>
      <c r="E289" s="191">
        <v>160</v>
      </c>
      <c r="F289" s="264"/>
      <c r="G289" s="191">
        <v>164.25</v>
      </c>
      <c r="H289" s="191">
        <v>175.25</v>
      </c>
      <c r="I289" s="265"/>
      <c r="J289" s="191">
        <v>180.25</v>
      </c>
      <c r="K289" s="191">
        <v>189.75</v>
      </c>
      <c r="L289" s="187"/>
      <c r="M289" s="385"/>
      <c r="N289" s="385"/>
      <c r="O289" s="386"/>
      <c r="R289" s="189"/>
    </row>
    <row r="290" spans="2:20" ht="15" customHeight="1" thickBot="1">
      <c r="B290" s="247"/>
      <c r="C290" s="248"/>
      <c r="D290" s="194"/>
      <c r="E290" s="194"/>
      <c r="F290" s="195"/>
      <c r="G290" s="195"/>
      <c r="H290" s="195"/>
      <c r="I290" s="249"/>
      <c r="J290" s="189"/>
      <c r="K290" s="189"/>
      <c r="L290" s="189"/>
      <c r="M290" s="196"/>
      <c r="N290" s="246"/>
      <c r="O290" s="246"/>
      <c r="R290" s="189"/>
    </row>
    <row r="291" spans="2:20" ht="15" thickTop="1">
      <c r="B291" s="197"/>
      <c r="C291" s="197"/>
      <c r="D291" s="197"/>
      <c r="E291" s="197"/>
      <c r="F291" s="197"/>
      <c r="G291" s="197"/>
      <c r="H291" s="197"/>
      <c r="I291" s="197"/>
      <c r="J291" s="197"/>
      <c r="K291" s="197"/>
      <c r="L291" s="197"/>
      <c r="M291" s="197"/>
      <c r="N291" s="197"/>
      <c r="O291" s="197"/>
    </row>
    <row r="292" spans="2:20" ht="36" customHeight="1">
      <c r="B292" s="221"/>
      <c r="C292" s="176" t="s">
        <v>45</v>
      </c>
      <c r="D292" s="177"/>
      <c r="E292" s="178"/>
      <c r="F292" s="178"/>
      <c r="G292" s="179" t="s">
        <v>46</v>
      </c>
      <c r="H292" s="180"/>
      <c r="I292" s="198"/>
      <c r="J292" s="325" t="s">
        <v>86</v>
      </c>
      <c r="K292" s="198"/>
      <c r="L292" s="178"/>
      <c r="M292" s="178"/>
      <c r="N292" s="178"/>
      <c r="O292" s="181"/>
      <c r="R292" s="208"/>
    </row>
    <row r="293" spans="2:20" ht="6.75" customHeight="1">
      <c r="B293" s="222"/>
      <c r="C293" s="223"/>
      <c r="D293" s="224"/>
      <c r="E293" s="225"/>
      <c r="F293" s="226"/>
      <c r="G293" s="387"/>
      <c r="H293" s="387"/>
      <c r="I293" s="183"/>
      <c r="J293" s="183"/>
      <c r="K293" s="227"/>
      <c r="L293" s="227"/>
      <c r="M293" s="227"/>
      <c r="N293" s="227"/>
      <c r="O293" s="228"/>
    </row>
    <row r="294" spans="2:20" ht="24" customHeight="1">
      <c r="B294" s="222"/>
      <c r="C294" s="229"/>
      <c r="D294" s="388" t="s">
        <v>47</v>
      </c>
      <c r="E294" s="389"/>
      <c r="F294" s="230"/>
      <c r="G294" s="388" t="s">
        <v>48</v>
      </c>
      <c r="H294" s="389"/>
      <c r="I294" s="183"/>
      <c r="J294" s="388" t="s">
        <v>49</v>
      </c>
      <c r="K294" s="389"/>
      <c r="L294" s="231"/>
      <c r="M294" s="232"/>
      <c r="N294" s="232"/>
      <c r="O294" s="228"/>
    </row>
    <row r="295" spans="2:20" ht="53" customHeight="1">
      <c r="B295" s="233"/>
      <c r="C295" s="234" t="s">
        <v>50</v>
      </c>
      <c r="D295" s="234" t="s">
        <v>51</v>
      </c>
      <c r="E295" s="235" t="s">
        <v>52</v>
      </c>
      <c r="F295" s="236"/>
      <c r="G295" s="237" t="s">
        <v>51</v>
      </c>
      <c r="H295" s="235" t="s">
        <v>52</v>
      </c>
      <c r="I295" s="236"/>
      <c r="J295" s="237" t="s">
        <v>51</v>
      </c>
      <c r="K295" s="234" t="s">
        <v>52</v>
      </c>
      <c r="L295" s="236"/>
      <c r="N295" s="390" t="s">
        <v>114</v>
      </c>
      <c r="O295" s="390"/>
      <c r="R295" s="238"/>
      <c r="S295" s="184"/>
      <c r="T295" s="184"/>
    </row>
    <row r="296" spans="2:20" s="182" customFormat="1" ht="24" customHeight="1">
      <c r="B296" s="239"/>
      <c r="C296" s="240" t="s">
        <v>107</v>
      </c>
      <c r="D296" s="185">
        <v>39</v>
      </c>
      <c r="E296" s="185">
        <v>42.75</v>
      </c>
      <c r="F296" s="186"/>
      <c r="G296" s="185">
        <v>43.25</v>
      </c>
      <c r="H296" s="185">
        <v>47</v>
      </c>
      <c r="I296" s="241"/>
      <c r="J296" s="185">
        <v>47.5</v>
      </c>
      <c r="K296" s="185">
        <v>51.25</v>
      </c>
      <c r="L296" s="187"/>
      <c r="M296" s="188"/>
      <c r="N296" s="390"/>
      <c r="O296" s="390"/>
      <c r="R296" s="189"/>
      <c r="S296" s="190"/>
      <c r="T296" s="190"/>
    </row>
    <row r="297" spans="2:20" s="182" customFormat="1" ht="24" customHeight="1">
      <c r="B297" s="239"/>
      <c r="C297" s="242">
        <v>6</v>
      </c>
      <c r="D297" s="191">
        <v>39.5</v>
      </c>
      <c r="E297" s="191">
        <v>44</v>
      </c>
      <c r="F297" s="192"/>
      <c r="G297" s="191">
        <v>44.5</v>
      </c>
      <c r="H297" s="191">
        <v>48.75</v>
      </c>
      <c r="I297" s="243"/>
      <c r="J297" s="191">
        <v>49.25</v>
      </c>
      <c r="K297" s="191">
        <v>53.5</v>
      </c>
      <c r="L297" s="187"/>
      <c r="M297" s="188"/>
      <c r="N297" s="390"/>
      <c r="O297" s="390"/>
      <c r="R297" s="189"/>
      <c r="S297" s="190"/>
      <c r="T297" s="190"/>
    </row>
    <row r="298" spans="2:20" s="182" customFormat="1" ht="24" customHeight="1">
      <c r="B298" s="239"/>
      <c r="C298" s="244">
        <v>7</v>
      </c>
      <c r="D298" s="185">
        <v>44.5</v>
      </c>
      <c r="E298" s="185">
        <v>49</v>
      </c>
      <c r="F298" s="193"/>
      <c r="G298" s="185">
        <v>49.5</v>
      </c>
      <c r="H298" s="185">
        <v>54</v>
      </c>
      <c r="I298" s="245"/>
      <c r="J298" s="185">
        <v>54.5</v>
      </c>
      <c r="K298" s="185">
        <v>59</v>
      </c>
      <c r="L298" s="187"/>
      <c r="M298" s="188"/>
      <c r="N298" s="390"/>
      <c r="O298" s="390"/>
      <c r="R298" s="189"/>
      <c r="S298" s="190"/>
      <c r="T298" s="190"/>
    </row>
    <row r="299" spans="2:20" s="182" customFormat="1" ht="24" customHeight="1">
      <c r="B299" s="239"/>
      <c r="C299" s="242">
        <v>8</v>
      </c>
      <c r="D299" s="191">
        <v>51</v>
      </c>
      <c r="E299" s="191">
        <v>55.75</v>
      </c>
      <c r="F299" s="192"/>
      <c r="G299" s="191">
        <v>56.5</v>
      </c>
      <c r="H299" s="191">
        <v>61.25</v>
      </c>
      <c r="I299" s="243"/>
      <c r="J299" s="191">
        <v>62.25</v>
      </c>
      <c r="K299" s="191">
        <v>67</v>
      </c>
      <c r="L299" s="187"/>
      <c r="M299" s="188"/>
      <c r="N299" s="390"/>
      <c r="O299" s="390"/>
      <c r="R299" s="189"/>
      <c r="S299" s="190"/>
      <c r="T299" s="190"/>
    </row>
    <row r="300" spans="2:20" s="182" customFormat="1" ht="24" customHeight="1">
      <c r="B300" s="239"/>
      <c r="C300" s="244">
        <v>9</v>
      </c>
      <c r="D300" s="185">
        <v>56.5</v>
      </c>
      <c r="E300" s="185">
        <v>62.5</v>
      </c>
      <c r="F300" s="192"/>
      <c r="G300" s="185">
        <v>63.5</v>
      </c>
      <c r="H300" s="185">
        <v>69.5</v>
      </c>
      <c r="I300" s="243"/>
      <c r="J300" s="185">
        <v>70.25</v>
      </c>
      <c r="K300" s="185">
        <v>76.25</v>
      </c>
      <c r="L300" s="187"/>
      <c r="M300" s="188"/>
      <c r="N300" s="390"/>
      <c r="O300" s="390"/>
      <c r="R300" s="189"/>
      <c r="S300" s="190"/>
      <c r="T300" s="190"/>
    </row>
    <row r="301" spans="2:20" s="182" customFormat="1" ht="24" customHeight="1">
      <c r="B301" s="239"/>
      <c r="C301" s="242">
        <v>10</v>
      </c>
      <c r="D301" s="191">
        <v>55.5</v>
      </c>
      <c r="E301" s="191">
        <v>64.25</v>
      </c>
      <c r="F301" s="192"/>
      <c r="G301" s="191">
        <v>65.25</v>
      </c>
      <c r="H301" s="191">
        <v>74</v>
      </c>
      <c r="I301" s="243"/>
      <c r="J301" s="191">
        <v>75.25</v>
      </c>
      <c r="K301" s="191">
        <v>84</v>
      </c>
      <c r="L301" s="187"/>
      <c r="M301" s="188"/>
      <c r="N301" s="390"/>
      <c r="O301" s="390"/>
      <c r="R301" s="189"/>
      <c r="S301" s="190"/>
      <c r="T301" s="190"/>
    </row>
    <row r="302" spans="2:20" s="182" customFormat="1" ht="24" customHeight="1">
      <c r="B302" s="239"/>
      <c r="C302" s="244">
        <v>11</v>
      </c>
      <c r="D302" s="185">
        <v>74.75</v>
      </c>
      <c r="E302" s="185">
        <v>82.25</v>
      </c>
      <c r="F302" s="192"/>
      <c r="G302" s="185">
        <v>83.75</v>
      </c>
      <c r="H302" s="185">
        <v>91.25</v>
      </c>
      <c r="I302" s="243"/>
      <c r="J302" s="185">
        <v>93</v>
      </c>
      <c r="K302" s="185">
        <v>100.25</v>
      </c>
      <c r="L302" s="187"/>
      <c r="M302" s="188"/>
      <c r="N302" s="390"/>
      <c r="O302" s="390"/>
      <c r="R302" s="189"/>
      <c r="S302" s="190"/>
      <c r="T302" s="190"/>
    </row>
    <row r="303" spans="2:20" s="182" customFormat="1" ht="24" customHeight="1">
      <c r="B303" s="239"/>
      <c r="C303" s="242">
        <v>12</v>
      </c>
      <c r="D303" s="191">
        <v>90</v>
      </c>
      <c r="E303" s="191">
        <v>97</v>
      </c>
      <c r="F303" s="192"/>
      <c r="G303" s="191">
        <v>98.5</v>
      </c>
      <c r="H303" s="191">
        <v>104.5</v>
      </c>
      <c r="I303" s="243"/>
      <c r="J303" s="191">
        <v>106.5</v>
      </c>
      <c r="K303" s="191">
        <v>112.25</v>
      </c>
      <c r="L303" s="187"/>
      <c r="M303" s="188"/>
      <c r="N303" s="390"/>
      <c r="O303" s="390"/>
      <c r="R303" s="189"/>
    </row>
    <row r="304" spans="2:20" s="182" customFormat="1" ht="24" customHeight="1">
      <c r="B304" s="239"/>
      <c r="C304" s="244">
        <v>13</v>
      </c>
      <c r="D304" s="185">
        <v>101.5</v>
      </c>
      <c r="E304" s="185">
        <v>106.5</v>
      </c>
      <c r="F304" s="192"/>
      <c r="G304" s="185">
        <v>108.25</v>
      </c>
      <c r="H304" s="185">
        <v>113.5</v>
      </c>
      <c r="I304" s="243"/>
      <c r="J304" s="185">
        <v>115.5</v>
      </c>
      <c r="K304" s="185">
        <v>120.5</v>
      </c>
      <c r="L304" s="187"/>
      <c r="M304" s="188"/>
      <c r="N304" s="246"/>
      <c r="O304" s="246"/>
      <c r="R304" s="189"/>
    </row>
    <row r="305" spans="1:23" s="182" customFormat="1" ht="24" customHeight="1">
      <c r="B305" s="239"/>
      <c r="C305" s="242">
        <v>14</v>
      </c>
      <c r="D305" s="191">
        <v>106.5</v>
      </c>
      <c r="E305" s="191">
        <v>113.25</v>
      </c>
      <c r="F305" s="262"/>
      <c r="G305" s="191">
        <v>115.25</v>
      </c>
      <c r="H305" s="191">
        <v>122</v>
      </c>
      <c r="I305" s="263"/>
      <c r="J305" s="191">
        <v>124.25</v>
      </c>
      <c r="K305" s="191">
        <v>131</v>
      </c>
      <c r="L305" s="187"/>
      <c r="M305" s="188"/>
      <c r="N305" s="246"/>
      <c r="O305" s="246"/>
      <c r="R305" s="189"/>
    </row>
    <row r="306" spans="1:23" ht="24" customHeight="1">
      <c r="B306" s="247"/>
      <c r="C306" s="244">
        <v>15</v>
      </c>
      <c r="D306" s="185">
        <v>114.25</v>
      </c>
      <c r="E306" s="185">
        <v>122</v>
      </c>
      <c r="F306" s="264"/>
      <c r="G306" s="185">
        <v>124</v>
      </c>
      <c r="H306" s="185">
        <v>131.75</v>
      </c>
      <c r="I306" s="265"/>
      <c r="J306" s="185">
        <v>134</v>
      </c>
      <c r="K306" s="185">
        <v>141.75</v>
      </c>
      <c r="L306" s="187"/>
      <c r="R306" s="189"/>
    </row>
    <row r="307" spans="1:23" ht="24" customHeight="1" outlineLevel="7">
      <c r="B307" s="247"/>
      <c r="C307" s="242">
        <v>16</v>
      </c>
      <c r="D307" s="191">
        <v>122.75</v>
      </c>
      <c r="E307" s="191">
        <v>132</v>
      </c>
      <c r="F307" s="264"/>
      <c r="G307" s="191">
        <v>134.25</v>
      </c>
      <c r="H307" s="191">
        <v>143.5</v>
      </c>
      <c r="I307" s="265"/>
      <c r="J307" s="191">
        <v>146.25</v>
      </c>
      <c r="K307" s="191">
        <v>155.5</v>
      </c>
      <c r="L307" s="187"/>
      <c r="R307" s="189"/>
    </row>
    <row r="308" spans="1:23" ht="24" customHeight="1" outlineLevel="7">
      <c r="B308" s="247"/>
      <c r="C308" s="266">
        <v>17</v>
      </c>
      <c r="D308" s="187">
        <v>131.5</v>
      </c>
      <c r="E308" s="187">
        <v>142.5</v>
      </c>
      <c r="F308" s="264"/>
      <c r="G308" s="187">
        <v>145</v>
      </c>
      <c r="H308" s="187">
        <v>156</v>
      </c>
      <c r="I308" s="265"/>
      <c r="J308" s="187">
        <v>159</v>
      </c>
      <c r="K308" s="187">
        <v>168.5</v>
      </c>
      <c r="L308" s="187"/>
      <c r="M308" s="385" t="s">
        <v>105</v>
      </c>
      <c r="N308" s="385"/>
      <c r="O308" s="386">
        <v>1.3667269500000001</v>
      </c>
      <c r="R308" s="189"/>
    </row>
    <row r="309" spans="1:23" ht="24" customHeight="1" outlineLevel="7">
      <c r="B309" s="247"/>
      <c r="C309" s="242">
        <v>18</v>
      </c>
      <c r="D309" s="191">
        <v>133.5</v>
      </c>
      <c r="E309" s="191">
        <v>144.5</v>
      </c>
      <c r="F309" s="264"/>
      <c r="G309" s="191">
        <v>147.25</v>
      </c>
      <c r="H309" s="191">
        <v>158.25</v>
      </c>
      <c r="I309" s="265"/>
      <c r="J309" s="191">
        <v>161.25</v>
      </c>
      <c r="K309" s="191">
        <v>171</v>
      </c>
      <c r="L309" s="187"/>
      <c r="M309" s="385"/>
      <c r="N309" s="385"/>
      <c r="O309" s="386"/>
      <c r="R309" s="189"/>
    </row>
    <row r="310" spans="1:23" ht="15" customHeight="1" thickBot="1">
      <c r="B310" s="247"/>
      <c r="C310" s="248"/>
      <c r="D310" s="194"/>
      <c r="E310" s="194"/>
      <c r="F310" s="195"/>
      <c r="G310" s="195"/>
      <c r="H310" s="195"/>
      <c r="I310" s="249"/>
      <c r="J310" s="189"/>
      <c r="K310" s="189"/>
      <c r="L310" s="189"/>
      <c r="M310" s="196"/>
      <c r="N310" s="246"/>
      <c r="O310" s="246"/>
      <c r="R310" s="189"/>
    </row>
    <row r="311" spans="1:23" ht="15" thickTop="1">
      <c r="B311" s="197"/>
      <c r="C311" s="197"/>
      <c r="D311" s="197"/>
      <c r="E311" s="197"/>
      <c r="F311" s="197"/>
      <c r="G311" s="197"/>
      <c r="H311" s="197"/>
      <c r="I311" s="197"/>
      <c r="J311" s="197"/>
      <c r="K311" s="197"/>
      <c r="L311" s="197"/>
      <c r="M311" s="197"/>
      <c r="N311" s="197"/>
      <c r="O311" s="197"/>
    </row>
    <row r="312" spans="1:23" customFormat="1" ht="36" customHeight="1">
      <c r="A312" s="267"/>
      <c r="B312" s="268"/>
      <c r="C312" s="269" t="s">
        <v>45</v>
      </c>
      <c r="D312" s="270"/>
      <c r="E312" s="271"/>
      <c r="F312" s="271"/>
      <c r="G312" s="272" t="s">
        <v>46</v>
      </c>
      <c r="H312" s="273"/>
      <c r="I312" s="272"/>
      <c r="J312" s="274" t="s">
        <v>116</v>
      </c>
      <c r="K312" s="272"/>
      <c r="L312" s="271"/>
      <c r="M312" s="271"/>
      <c r="N312" s="271"/>
      <c r="O312" s="275"/>
      <c r="P312" s="267"/>
      <c r="Q312" s="267"/>
      <c r="R312" s="324"/>
      <c r="S312" s="276"/>
      <c r="T312" s="276"/>
      <c r="U312" s="267"/>
      <c r="V312" s="267"/>
      <c r="W312" s="267"/>
    </row>
    <row r="313" spans="1:23" customFormat="1" ht="6.75" customHeight="1">
      <c r="A313" s="267"/>
      <c r="B313" s="277"/>
      <c r="C313" s="278"/>
      <c r="D313" s="279"/>
      <c r="E313" s="280"/>
      <c r="F313" s="281"/>
      <c r="G313" s="393"/>
      <c r="H313" s="394"/>
      <c r="I313" s="283"/>
      <c r="J313" s="283"/>
      <c r="K313" s="282"/>
      <c r="L313" s="282"/>
      <c r="M313" s="282"/>
      <c r="N313" s="282"/>
      <c r="O313" s="283"/>
      <c r="P313" s="267"/>
      <c r="Q313" s="267"/>
      <c r="R313" s="267"/>
      <c r="S313" s="276"/>
      <c r="T313" s="276"/>
      <c r="U313" s="267"/>
      <c r="V313" s="267"/>
      <c r="W313" s="267"/>
    </row>
    <row r="314" spans="1:23" customFormat="1" ht="24" customHeight="1">
      <c r="A314" s="267"/>
      <c r="B314" s="277"/>
      <c r="C314" s="284"/>
      <c r="D314" s="395" t="s">
        <v>47</v>
      </c>
      <c r="E314" s="396"/>
      <c r="F314" s="285"/>
      <c r="G314" s="395" t="s">
        <v>48</v>
      </c>
      <c r="H314" s="396"/>
      <c r="I314" s="283"/>
      <c r="J314" s="395" t="s">
        <v>49</v>
      </c>
      <c r="K314" s="396"/>
      <c r="L314" s="286"/>
      <c r="M314" s="287"/>
      <c r="N314" s="287"/>
      <c r="O314" s="283"/>
      <c r="P314" s="267"/>
      <c r="Q314" s="267"/>
      <c r="R314" s="267"/>
      <c r="S314" s="267"/>
      <c r="T314" s="267"/>
      <c r="U314" s="267"/>
      <c r="V314" s="267"/>
      <c r="W314" s="267"/>
    </row>
    <row r="315" spans="1:23" customFormat="1" ht="52.5" customHeight="1">
      <c r="A315" s="267"/>
      <c r="B315" s="288"/>
      <c r="C315" s="289" t="s">
        <v>50</v>
      </c>
      <c r="D315" s="289" t="s">
        <v>51</v>
      </c>
      <c r="E315" s="290" t="s">
        <v>52</v>
      </c>
      <c r="F315" s="291"/>
      <c r="G315" s="292" t="s">
        <v>51</v>
      </c>
      <c r="H315" s="290" t="s">
        <v>52</v>
      </c>
      <c r="I315" s="291"/>
      <c r="J315" s="292" t="s">
        <v>51</v>
      </c>
      <c r="K315" s="289" t="s">
        <v>52</v>
      </c>
      <c r="L315" s="291"/>
      <c r="M315" s="267"/>
      <c r="N315" s="390" t="s">
        <v>114</v>
      </c>
      <c r="O315" s="390"/>
      <c r="P315" s="267"/>
      <c r="Q315" s="267"/>
      <c r="R315" s="293"/>
      <c r="T315" s="276"/>
      <c r="U315" s="294"/>
      <c r="V315" s="294"/>
      <c r="W315" s="294"/>
    </row>
    <row r="316" spans="1:23" customFormat="1" ht="24" customHeight="1">
      <c r="A316" s="276"/>
      <c r="B316" s="276"/>
      <c r="C316" s="295" t="s">
        <v>117</v>
      </c>
      <c r="D316" s="296">
        <v>36.75</v>
      </c>
      <c r="E316" s="296">
        <v>41.25</v>
      </c>
      <c r="F316" s="297"/>
      <c r="G316" s="296">
        <v>41.5</v>
      </c>
      <c r="H316" s="296">
        <v>46</v>
      </c>
      <c r="I316" s="298"/>
      <c r="J316" s="296">
        <v>46.25</v>
      </c>
      <c r="K316" s="296">
        <v>50.5</v>
      </c>
      <c r="L316" s="299"/>
      <c r="M316" s="300"/>
      <c r="N316" s="390"/>
      <c r="O316" s="390"/>
      <c r="P316" s="276"/>
      <c r="Q316" s="276"/>
      <c r="R316" s="301"/>
      <c r="T316" s="276"/>
      <c r="U316" s="276"/>
      <c r="V316" s="302"/>
      <c r="W316" s="302"/>
    </row>
    <row r="317" spans="1:23" customFormat="1" ht="24" customHeight="1">
      <c r="A317" s="276"/>
      <c r="B317" s="276"/>
      <c r="C317" s="303" t="s">
        <v>118</v>
      </c>
      <c r="D317" s="304">
        <v>39.25</v>
      </c>
      <c r="E317" s="304">
        <v>43.5</v>
      </c>
      <c r="F317" s="305"/>
      <c r="G317" s="304">
        <v>43.75</v>
      </c>
      <c r="H317" s="304">
        <v>48.25</v>
      </c>
      <c r="I317" s="306"/>
      <c r="J317" s="304">
        <v>48.5</v>
      </c>
      <c r="K317" s="304">
        <v>52.75</v>
      </c>
      <c r="L317" s="299"/>
      <c r="M317" s="300"/>
      <c r="N317" s="390"/>
      <c r="O317" s="390"/>
      <c r="P317" s="276"/>
      <c r="Q317" s="276"/>
      <c r="R317" s="301"/>
      <c r="T317" s="276"/>
      <c r="U317" s="276"/>
      <c r="V317" s="302"/>
      <c r="W317" s="302"/>
    </row>
    <row r="318" spans="1:23" customFormat="1" ht="24" customHeight="1">
      <c r="A318" s="276"/>
      <c r="B318" s="276"/>
      <c r="C318" s="307" t="s">
        <v>119</v>
      </c>
      <c r="D318" s="296">
        <v>42.75</v>
      </c>
      <c r="E318" s="296">
        <v>48.25</v>
      </c>
      <c r="F318" s="308"/>
      <c r="G318" s="296">
        <v>48.5</v>
      </c>
      <c r="H318" s="296">
        <v>54</v>
      </c>
      <c r="I318" s="309"/>
      <c r="J318" s="296">
        <v>54.25</v>
      </c>
      <c r="K318" s="296">
        <v>59.75</v>
      </c>
      <c r="L318" s="299"/>
      <c r="M318" s="300"/>
      <c r="N318" s="390"/>
      <c r="O318" s="390"/>
      <c r="P318" s="276"/>
      <c r="Q318" s="276"/>
      <c r="R318" s="301"/>
      <c r="T318" s="276"/>
      <c r="U318" s="276"/>
      <c r="V318" s="302"/>
      <c r="W318" s="302"/>
    </row>
    <row r="319" spans="1:23" customFormat="1" ht="24" customHeight="1">
      <c r="A319" s="276"/>
      <c r="B319" s="276"/>
      <c r="C319" s="303" t="s">
        <v>120</v>
      </c>
      <c r="D319" s="304">
        <v>50.5</v>
      </c>
      <c r="E319" s="304">
        <v>54.5</v>
      </c>
      <c r="F319" s="305"/>
      <c r="G319" s="304">
        <v>55</v>
      </c>
      <c r="H319" s="304">
        <v>59</v>
      </c>
      <c r="I319" s="306"/>
      <c r="J319" s="304">
        <v>59.25</v>
      </c>
      <c r="K319" s="304">
        <v>63.5</v>
      </c>
      <c r="L319" s="299"/>
      <c r="M319" s="300"/>
      <c r="N319" s="390"/>
      <c r="O319" s="390"/>
      <c r="P319" s="276"/>
      <c r="Q319" s="276"/>
      <c r="R319" s="301"/>
      <c r="T319" s="276"/>
      <c r="U319" s="276"/>
      <c r="V319" s="302"/>
      <c r="W319" s="302"/>
    </row>
    <row r="320" spans="1:23" customFormat="1" ht="24" customHeight="1">
      <c r="A320" s="276"/>
      <c r="B320" s="276"/>
      <c r="C320" s="310" t="s">
        <v>121</v>
      </c>
      <c r="D320" s="296">
        <v>50</v>
      </c>
      <c r="E320" s="296">
        <v>56.25</v>
      </c>
      <c r="F320" s="305"/>
      <c r="G320" s="296">
        <v>56.75</v>
      </c>
      <c r="H320" s="296">
        <v>62.75</v>
      </c>
      <c r="I320" s="306"/>
      <c r="J320" s="296">
        <v>63.5</v>
      </c>
      <c r="K320" s="296">
        <v>69.75</v>
      </c>
      <c r="L320" s="299"/>
      <c r="M320" s="300"/>
      <c r="N320" s="390"/>
      <c r="O320" s="390"/>
      <c r="P320" s="276"/>
      <c r="Q320" s="276"/>
      <c r="R320" s="301"/>
      <c r="T320" s="276"/>
      <c r="U320" s="276"/>
      <c r="V320" s="302"/>
      <c r="W320" s="302"/>
    </row>
    <row r="321" spans="1:23" customFormat="1" ht="24" customHeight="1">
      <c r="A321" s="276"/>
      <c r="B321" s="276"/>
      <c r="C321" s="303" t="s">
        <v>122</v>
      </c>
      <c r="D321" s="304">
        <v>58.5</v>
      </c>
      <c r="E321" s="304">
        <v>64</v>
      </c>
      <c r="F321" s="305"/>
      <c r="G321" s="304">
        <v>64.5</v>
      </c>
      <c r="H321" s="304">
        <v>70</v>
      </c>
      <c r="I321" s="306"/>
      <c r="J321" s="304">
        <v>70.75</v>
      </c>
      <c r="K321" s="304">
        <v>76.25</v>
      </c>
      <c r="L321" s="299"/>
      <c r="M321" s="300"/>
      <c r="N321" s="390"/>
      <c r="O321" s="390"/>
      <c r="P321" s="276"/>
      <c r="Q321" s="276"/>
      <c r="R321" s="301"/>
      <c r="T321" s="276"/>
      <c r="U321" s="276"/>
      <c r="V321" s="302"/>
      <c r="W321" s="302"/>
    </row>
    <row r="322" spans="1:23" customFormat="1" ht="24" customHeight="1">
      <c r="A322" s="276"/>
      <c r="B322" s="276"/>
      <c r="C322" s="310" t="s">
        <v>123</v>
      </c>
      <c r="D322" s="296">
        <v>56.25</v>
      </c>
      <c r="E322" s="296">
        <v>63.75</v>
      </c>
      <c r="F322" s="305"/>
      <c r="G322" s="296">
        <v>64.5</v>
      </c>
      <c r="H322" s="296">
        <v>72</v>
      </c>
      <c r="I322" s="306"/>
      <c r="J322" s="296">
        <v>72.75</v>
      </c>
      <c r="K322" s="296">
        <v>80.5</v>
      </c>
      <c r="L322" s="299"/>
      <c r="M322" s="300"/>
      <c r="N322" s="390"/>
      <c r="O322" s="390"/>
      <c r="P322" s="276"/>
      <c r="Q322" s="276"/>
      <c r="R322" s="301"/>
      <c r="T322" s="276"/>
      <c r="U322" s="276"/>
      <c r="V322" s="302"/>
      <c r="W322" s="302"/>
    </row>
    <row r="323" spans="1:23" customFormat="1" ht="24" customHeight="1">
      <c r="A323" s="276"/>
      <c r="B323" s="276"/>
      <c r="C323" s="303" t="s">
        <v>124</v>
      </c>
      <c r="D323" s="304">
        <v>65</v>
      </c>
      <c r="E323" s="304">
        <v>74.25</v>
      </c>
      <c r="F323" s="305"/>
      <c r="G323" s="304">
        <v>75.5</v>
      </c>
      <c r="H323" s="304">
        <v>84.75</v>
      </c>
      <c r="I323" s="306"/>
      <c r="J323" s="304">
        <v>86.25</v>
      </c>
      <c r="K323" s="304">
        <v>95.5</v>
      </c>
      <c r="L323" s="299"/>
      <c r="M323" s="300"/>
      <c r="N323" s="390"/>
      <c r="O323" s="390"/>
      <c r="P323" s="276"/>
      <c r="Q323" s="276"/>
      <c r="R323" s="301"/>
      <c r="T323" s="276"/>
      <c r="U323" s="276"/>
      <c r="V323" s="276"/>
      <c r="W323" s="276"/>
    </row>
    <row r="324" spans="1:23" customFormat="1" ht="24" customHeight="1">
      <c r="A324" s="276"/>
      <c r="B324" s="276"/>
      <c r="C324" s="310" t="s">
        <v>125</v>
      </c>
      <c r="D324" s="296">
        <v>70.5</v>
      </c>
      <c r="E324" s="296">
        <v>77.75</v>
      </c>
      <c r="F324" s="305"/>
      <c r="G324" s="296">
        <v>79</v>
      </c>
      <c r="H324" s="296">
        <v>86.25</v>
      </c>
      <c r="I324" s="306"/>
      <c r="J324" s="296">
        <v>87.75</v>
      </c>
      <c r="K324" s="296">
        <v>95.25</v>
      </c>
      <c r="L324" s="299"/>
      <c r="M324" s="385" t="s">
        <v>105</v>
      </c>
      <c r="N324" s="385"/>
      <c r="O324" s="386">
        <v>1.3667269500000001</v>
      </c>
      <c r="P324" s="276"/>
      <c r="Q324" s="276"/>
      <c r="R324" s="301"/>
      <c r="T324" s="276"/>
      <c r="U324" s="276"/>
      <c r="V324" s="276"/>
      <c r="W324" s="276"/>
    </row>
    <row r="325" spans="1:23" customFormat="1" ht="24" customHeight="1">
      <c r="A325" s="276"/>
      <c r="B325" s="276"/>
      <c r="C325" s="310"/>
      <c r="D325" s="296"/>
      <c r="E325" s="296"/>
      <c r="F325" s="305"/>
      <c r="G325" s="296"/>
      <c r="H325" s="296"/>
      <c r="I325" s="306"/>
      <c r="J325" s="296"/>
      <c r="K325" s="296"/>
      <c r="L325" s="299"/>
      <c r="M325" s="385"/>
      <c r="N325" s="385"/>
      <c r="O325" s="386"/>
      <c r="P325" s="276"/>
      <c r="Q325" s="276"/>
      <c r="R325" s="301"/>
      <c r="T325" s="276"/>
      <c r="U325" s="276"/>
      <c r="V325" s="276"/>
      <c r="W325" s="276"/>
    </row>
    <row r="326" spans="1:23" customFormat="1" ht="15" customHeight="1" thickBot="1">
      <c r="A326" s="267"/>
      <c r="B326" s="267"/>
      <c r="C326" s="317"/>
      <c r="D326" s="318"/>
      <c r="E326" s="318"/>
      <c r="F326" s="319"/>
      <c r="G326" s="319"/>
      <c r="H326" s="319"/>
      <c r="I326" s="320"/>
      <c r="J326" s="301"/>
      <c r="K326" s="301"/>
      <c r="L326" s="301"/>
      <c r="M326" s="321"/>
      <c r="N326" s="315"/>
      <c r="O326" s="315"/>
      <c r="P326" s="267"/>
      <c r="Q326" s="267"/>
      <c r="R326" s="301"/>
      <c r="T326" s="276"/>
      <c r="U326" s="267"/>
      <c r="V326" s="267"/>
      <c r="W326" s="267"/>
    </row>
    <row r="327" spans="1:23" customFormat="1" ht="13.5" customHeight="1" thickTop="1">
      <c r="A327" s="267"/>
      <c r="B327" s="322"/>
      <c r="C327" s="322"/>
      <c r="D327" s="322"/>
      <c r="E327" s="322"/>
      <c r="F327" s="322"/>
      <c r="G327" s="322"/>
      <c r="H327" s="322"/>
      <c r="I327" s="322"/>
      <c r="J327" s="322"/>
      <c r="K327" s="322"/>
      <c r="L327" s="322"/>
      <c r="M327" s="322"/>
      <c r="N327" s="322"/>
      <c r="O327" s="322"/>
      <c r="P327" s="267"/>
      <c r="Q327" s="267"/>
      <c r="R327" s="267"/>
      <c r="T327" s="267"/>
      <c r="U327" s="267"/>
      <c r="V327" s="267"/>
      <c r="W327" s="267"/>
    </row>
    <row r="328" spans="1:23" customFormat="1" ht="36" customHeight="1">
      <c r="A328" s="267"/>
      <c r="B328" s="268"/>
      <c r="C328" s="269" t="s">
        <v>45</v>
      </c>
      <c r="D328" s="270"/>
      <c r="E328" s="271"/>
      <c r="F328" s="271"/>
      <c r="G328" s="272" t="s">
        <v>46</v>
      </c>
      <c r="H328" s="273"/>
      <c r="I328" s="323"/>
      <c r="J328" s="274" t="s">
        <v>78</v>
      </c>
      <c r="K328" s="323"/>
      <c r="L328" s="271"/>
      <c r="M328" s="271"/>
      <c r="N328" s="271"/>
      <c r="O328" s="275"/>
      <c r="P328" s="267"/>
      <c r="Q328" s="267"/>
      <c r="R328" s="324"/>
      <c r="S328" s="276"/>
      <c r="T328" s="276"/>
      <c r="U328" s="267"/>
      <c r="V328" s="267"/>
      <c r="W328" s="267"/>
    </row>
    <row r="329" spans="1:23" customFormat="1" ht="6.75" customHeight="1">
      <c r="A329" s="267"/>
      <c r="B329" s="277"/>
      <c r="C329" s="278"/>
      <c r="D329" s="279"/>
      <c r="E329" s="280"/>
      <c r="F329" s="281"/>
      <c r="G329" s="393"/>
      <c r="H329" s="394"/>
      <c r="I329" s="283"/>
      <c r="J329" s="283"/>
      <c r="K329" s="282"/>
      <c r="L329" s="282"/>
      <c r="M329" s="282"/>
      <c r="N329" s="282"/>
      <c r="O329" s="283"/>
      <c r="P329" s="267"/>
      <c r="Q329" s="267"/>
      <c r="R329" s="267"/>
      <c r="S329" s="276"/>
      <c r="T329" s="276"/>
      <c r="U329" s="267"/>
      <c r="V329" s="267"/>
      <c r="W329" s="267"/>
    </row>
    <row r="330" spans="1:23" customFormat="1" ht="24" customHeight="1">
      <c r="A330" s="267"/>
      <c r="B330" s="277"/>
      <c r="C330" s="284"/>
      <c r="D330" s="395" t="s">
        <v>47</v>
      </c>
      <c r="E330" s="396"/>
      <c r="F330" s="285"/>
      <c r="G330" s="395" t="s">
        <v>48</v>
      </c>
      <c r="H330" s="396"/>
      <c r="I330" s="283"/>
      <c r="J330" s="395" t="s">
        <v>49</v>
      </c>
      <c r="K330" s="396"/>
      <c r="L330" s="286"/>
      <c r="M330" s="287"/>
      <c r="N330" s="287"/>
      <c r="O330" s="283"/>
      <c r="P330" s="267"/>
      <c r="Q330" s="267"/>
      <c r="R330" s="267"/>
      <c r="S330" s="267"/>
      <c r="T330" s="267"/>
      <c r="U330" s="267"/>
      <c r="V330" s="267"/>
      <c r="W330" s="267"/>
    </row>
    <row r="331" spans="1:23" customFormat="1" ht="52.5" customHeight="1">
      <c r="A331" s="267"/>
      <c r="B331" s="288"/>
      <c r="C331" s="289" t="s">
        <v>50</v>
      </c>
      <c r="D331" s="289" t="s">
        <v>51</v>
      </c>
      <c r="E331" s="290" t="s">
        <v>52</v>
      </c>
      <c r="F331" s="291"/>
      <c r="G331" s="292" t="s">
        <v>51</v>
      </c>
      <c r="H331" s="290" t="s">
        <v>52</v>
      </c>
      <c r="I331" s="291"/>
      <c r="J331" s="292" t="s">
        <v>51</v>
      </c>
      <c r="K331" s="289" t="s">
        <v>52</v>
      </c>
      <c r="L331" s="291"/>
      <c r="M331" s="267"/>
      <c r="N331" s="390" t="s">
        <v>114</v>
      </c>
      <c r="O331" s="390"/>
      <c r="P331" s="267"/>
      <c r="Q331" s="267"/>
      <c r="R331" s="293"/>
      <c r="T331" s="276"/>
      <c r="U331" s="294"/>
      <c r="V331" s="294"/>
      <c r="W331" s="294"/>
    </row>
    <row r="332" spans="1:23" customFormat="1" ht="24" customHeight="1">
      <c r="A332" s="276"/>
      <c r="B332" s="276"/>
      <c r="C332" s="295" t="s">
        <v>117</v>
      </c>
      <c r="D332" s="296">
        <v>39.75</v>
      </c>
      <c r="E332" s="296">
        <v>44</v>
      </c>
      <c r="F332" s="297"/>
      <c r="G332" s="296">
        <v>44.75</v>
      </c>
      <c r="H332" s="296">
        <v>49</v>
      </c>
      <c r="I332" s="298"/>
      <c r="J332" s="296">
        <v>49.75</v>
      </c>
      <c r="K332" s="296">
        <v>54.25</v>
      </c>
      <c r="L332" s="299"/>
      <c r="M332" s="300"/>
      <c r="N332" s="390"/>
      <c r="O332" s="390"/>
      <c r="P332" s="276"/>
      <c r="Q332" s="276"/>
      <c r="R332" s="301"/>
      <c r="T332" s="276"/>
      <c r="U332" s="276"/>
      <c r="V332" s="302"/>
      <c r="W332" s="302"/>
    </row>
    <row r="333" spans="1:23" customFormat="1" ht="24" customHeight="1">
      <c r="A333" s="276"/>
      <c r="B333" s="276"/>
      <c r="C333" s="303" t="s">
        <v>118</v>
      </c>
      <c r="D333" s="304">
        <v>43.75</v>
      </c>
      <c r="E333" s="304">
        <v>48</v>
      </c>
      <c r="F333" s="305"/>
      <c r="G333" s="304">
        <v>48.75</v>
      </c>
      <c r="H333" s="304">
        <v>53</v>
      </c>
      <c r="I333" s="306"/>
      <c r="J333" s="304">
        <v>54</v>
      </c>
      <c r="K333" s="304">
        <v>58.25</v>
      </c>
      <c r="L333" s="299"/>
      <c r="M333" s="300"/>
      <c r="N333" s="390"/>
      <c r="O333" s="390"/>
      <c r="P333" s="276"/>
      <c r="Q333" s="276"/>
      <c r="R333" s="301"/>
      <c r="T333" s="276"/>
      <c r="U333" s="276"/>
      <c r="V333" s="302"/>
      <c r="W333" s="302"/>
    </row>
    <row r="334" spans="1:23" customFormat="1" ht="24" customHeight="1">
      <c r="A334" s="276"/>
      <c r="B334" s="276"/>
      <c r="C334" s="307" t="s">
        <v>119</v>
      </c>
      <c r="D334" s="296">
        <v>49.75</v>
      </c>
      <c r="E334" s="296">
        <v>55</v>
      </c>
      <c r="F334" s="308"/>
      <c r="G334" s="296">
        <v>56.25</v>
      </c>
      <c r="H334" s="296">
        <v>61.75</v>
      </c>
      <c r="I334" s="309"/>
      <c r="J334" s="296">
        <v>62.75</v>
      </c>
      <c r="K334" s="296">
        <v>68.25</v>
      </c>
      <c r="L334" s="299"/>
      <c r="M334" s="300"/>
      <c r="N334" s="390"/>
      <c r="O334" s="390"/>
      <c r="P334" s="276"/>
      <c r="Q334" s="276"/>
      <c r="R334" s="301"/>
      <c r="T334" s="276"/>
      <c r="U334" s="276"/>
      <c r="V334" s="302"/>
      <c r="W334" s="302"/>
    </row>
    <row r="335" spans="1:23" customFormat="1" ht="24" customHeight="1">
      <c r="A335" s="276"/>
      <c r="B335" s="276"/>
      <c r="C335" s="303" t="s">
        <v>120</v>
      </c>
      <c r="D335" s="304">
        <v>58</v>
      </c>
      <c r="E335" s="304">
        <v>62.25</v>
      </c>
      <c r="F335" s="305"/>
      <c r="G335" s="304">
        <v>63.25</v>
      </c>
      <c r="H335" s="304">
        <v>67.5</v>
      </c>
      <c r="I335" s="306"/>
      <c r="J335" s="304">
        <v>68.75</v>
      </c>
      <c r="K335" s="304">
        <v>72.75</v>
      </c>
      <c r="L335" s="299"/>
      <c r="M335" s="300"/>
      <c r="N335" s="390"/>
      <c r="O335" s="390"/>
      <c r="P335" s="276"/>
      <c r="Q335" s="276"/>
      <c r="R335" s="301"/>
      <c r="T335" s="276"/>
      <c r="U335" s="276"/>
      <c r="V335" s="302"/>
      <c r="W335" s="302"/>
    </row>
    <row r="336" spans="1:23" customFormat="1" ht="24" customHeight="1">
      <c r="A336" s="276"/>
      <c r="B336" s="276"/>
      <c r="C336" s="310" t="s">
        <v>121</v>
      </c>
      <c r="D336" s="296">
        <v>57.25</v>
      </c>
      <c r="E336" s="296">
        <v>63.5</v>
      </c>
      <c r="F336" s="305"/>
      <c r="G336" s="296">
        <v>64.75</v>
      </c>
      <c r="H336" s="296">
        <v>71</v>
      </c>
      <c r="I336" s="306"/>
      <c r="J336" s="296">
        <v>72.5</v>
      </c>
      <c r="K336" s="296">
        <v>78.75</v>
      </c>
      <c r="L336" s="299"/>
      <c r="M336" s="300"/>
      <c r="N336" s="390"/>
      <c r="O336" s="390"/>
      <c r="P336" s="276"/>
      <c r="Q336" s="276"/>
      <c r="R336" s="301"/>
      <c r="T336" s="276"/>
      <c r="U336" s="276"/>
      <c r="V336" s="302"/>
      <c r="W336" s="302"/>
    </row>
    <row r="337" spans="1:23" customFormat="1" ht="24" customHeight="1">
      <c r="A337" s="276"/>
      <c r="B337" s="276"/>
      <c r="C337" s="303" t="s">
        <v>122</v>
      </c>
      <c r="D337" s="304">
        <v>65.5</v>
      </c>
      <c r="E337" s="304">
        <v>71</v>
      </c>
      <c r="F337" s="305"/>
      <c r="G337" s="304">
        <v>72.5</v>
      </c>
      <c r="H337" s="304">
        <v>78</v>
      </c>
      <c r="I337" s="306"/>
      <c r="J337" s="304">
        <v>79.75</v>
      </c>
      <c r="K337" s="304">
        <v>85.25</v>
      </c>
      <c r="L337" s="299"/>
      <c r="M337" s="300"/>
      <c r="N337" s="390"/>
      <c r="O337" s="390"/>
      <c r="P337" s="276"/>
      <c r="Q337" s="276"/>
      <c r="R337" s="301"/>
      <c r="T337" s="276"/>
      <c r="U337" s="276"/>
      <c r="V337" s="302"/>
      <c r="W337" s="302"/>
    </row>
    <row r="338" spans="1:23" customFormat="1" ht="24" customHeight="1">
      <c r="A338" s="276"/>
      <c r="B338" s="276"/>
      <c r="C338" s="310" t="s">
        <v>123</v>
      </c>
      <c r="D338" s="296">
        <v>64</v>
      </c>
      <c r="E338" s="296">
        <v>71.5</v>
      </c>
      <c r="F338" s="305"/>
      <c r="G338" s="296">
        <v>73</v>
      </c>
      <c r="H338" s="296">
        <v>80.5</v>
      </c>
      <c r="I338" s="306"/>
      <c r="J338" s="296">
        <v>82.25</v>
      </c>
      <c r="K338" s="296">
        <v>90</v>
      </c>
      <c r="L338" s="299"/>
      <c r="M338" s="300"/>
      <c r="N338" s="390"/>
      <c r="O338" s="390"/>
      <c r="P338" s="276"/>
      <c r="Q338" s="276"/>
      <c r="R338" s="301"/>
      <c r="T338" s="276"/>
      <c r="U338" s="276"/>
      <c r="V338" s="302"/>
      <c r="W338" s="302"/>
    </row>
    <row r="339" spans="1:23" customFormat="1" ht="24" customHeight="1">
      <c r="A339" s="276"/>
      <c r="B339" s="276"/>
      <c r="C339" s="303" t="s">
        <v>124</v>
      </c>
      <c r="D339" s="304">
        <v>70.5</v>
      </c>
      <c r="E339" s="304">
        <v>79.75</v>
      </c>
      <c r="F339" s="305"/>
      <c r="G339" s="304">
        <v>81.75</v>
      </c>
      <c r="H339" s="304">
        <v>90.75</v>
      </c>
      <c r="I339" s="306"/>
      <c r="J339" s="304">
        <v>93</v>
      </c>
      <c r="K339" s="304">
        <v>102.25</v>
      </c>
      <c r="L339" s="299"/>
      <c r="M339" s="300"/>
      <c r="N339" s="390"/>
      <c r="O339" s="390"/>
      <c r="P339" s="276"/>
      <c r="Q339" s="276"/>
      <c r="R339" s="301"/>
      <c r="T339" s="276"/>
      <c r="U339" s="276"/>
      <c r="V339" s="276"/>
      <c r="W339" s="276"/>
    </row>
    <row r="340" spans="1:23" customFormat="1" ht="24" customHeight="1">
      <c r="A340" s="276"/>
      <c r="B340" s="276"/>
      <c r="C340" s="310" t="s">
        <v>125</v>
      </c>
      <c r="D340" s="296">
        <v>76</v>
      </c>
      <c r="E340" s="296">
        <v>83.25</v>
      </c>
      <c r="F340" s="305"/>
      <c r="G340" s="296">
        <v>85.25</v>
      </c>
      <c r="H340" s="296">
        <v>92.5</v>
      </c>
      <c r="I340" s="306"/>
      <c r="J340" s="296">
        <v>94.75</v>
      </c>
      <c r="K340" s="296">
        <v>102</v>
      </c>
      <c r="L340" s="299"/>
      <c r="M340" s="300"/>
      <c r="N340" s="315"/>
      <c r="O340" s="315"/>
      <c r="P340" s="276"/>
      <c r="Q340" s="276"/>
      <c r="R340" s="301"/>
      <c r="T340" s="276"/>
      <c r="U340" s="276"/>
      <c r="V340" s="276"/>
      <c r="W340" s="276"/>
    </row>
    <row r="341" spans="1:23" customFormat="1" ht="24" customHeight="1">
      <c r="A341" s="276"/>
      <c r="B341" s="276"/>
      <c r="C341" s="303" t="s">
        <v>126</v>
      </c>
      <c r="D341" s="304">
        <v>118.5</v>
      </c>
      <c r="E341" s="304">
        <v>123.75</v>
      </c>
      <c r="F341" s="311"/>
      <c r="G341" s="304">
        <v>126.5</v>
      </c>
      <c r="H341" s="304">
        <v>131.75</v>
      </c>
      <c r="I341" s="312"/>
      <c r="J341" s="304">
        <v>134.75</v>
      </c>
      <c r="K341" s="304">
        <v>140</v>
      </c>
      <c r="L341" s="299"/>
      <c r="P341" s="276"/>
      <c r="Q341" s="276"/>
      <c r="R341" s="301"/>
      <c r="T341" s="276"/>
      <c r="U341" s="276"/>
      <c r="V341" s="276"/>
      <c r="W341" s="276"/>
    </row>
    <row r="342" spans="1:23" customFormat="1" ht="24" customHeight="1">
      <c r="A342" s="267"/>
      <c r="B342" s="267"/>
      <c r="C342" s="310" t="s">
        <v>127</v>
      </c>
      <c r="D342" s="296">
        <v>151.5</v>
      </c>
      <c r="E342" s="296">
        <v>166.75</v>
      </c>
      <c r="F342" s="313"/>
      <c r="G342" s="296">
        <v>170.5</v>
      </c>
      <c r="H342" s="296">
        <v>183.75</v>
      </c>
      <c r="I342" s="314"/>
      <c r="J342" s="296">
        <v>187.75</v>
      </c>
      <c r="K342" s="296">
        <v>201.25</v>
      </c>
      <c r="L342" s="299"/>
      <c r="P342" s="267"/>
      <c r="Q342" s="267"/>
      <c r="R342" s="301"/>
      <c r="T342" s="276"/>
      <c r="U342" s="267"/>
      <c r="V342" s="267"/>
      <c r="W342" s="267"/>
    </row>
    <row r="343" spans="1:23" customFormat="1" ht="24" customHeight="1" outlineLevel="7">
      <c r="A343" s="267"/>
      <c r="B343" s="267"/>
      <c r="C343" s="303" t="s">
        <v>108</v>
      </c>
      <c r="D343" s="304">
        <v>179.75</v>
      </c>
      <c r="E343" s="304">
        <v>189</v>
      </c>
      <c r="F343" s="313"/>
      <c r="G343" s="304">
        <v>192.75</v>
      </c>
      <c r="H343" s="304">
        <v>202</v>
      </c>
      <c r="I343" s="314"/>
      <c r="J343" s="304">
        <v>206.25</v>
      </c>
      <c r="K343" s="304">
        <v>215.5</v>
      </c>
      <c r="L343" s="299"/>
      <c r="M343" s="385" t="s">
        <v>105</v>
      </c>
      <c r="N343" s="385"/>
      <c r="O343" s="386">
        <v>1.3667269500000001</v>
      </c>
      <c r="P343" s="267"/>
      <c r="Q343" s="267"/>
      <c r="R343" s="301"/>
      <c r="T343" s="276"/>
      <c r="U343" s="267"/>
      <c r="V343" s="267"/>
      <c r="W343" s="267"/>
    </row>
    <row r="344" spans="1:23" customFormat="1" ht="24" customHeight="1" outlineLevel="7">
      <c r="A344" s="267"/>
      <c r="B344" s="267"/>
      <c r="C344" s="316" t="s">
        <v>109</v>
      </c>
      <c r="D344" s="299">
        <v>213.5</v>
      </c>
      <c r="E344" s="299">
        <v>228.5</v>
      </c>
      <c r="F344" s="313"/>
      <c r="G344" s="299">
        <v>232.75</v>
      </c>
      <c r="H344" s="299">
        <v>247.5</v>
      </c>
      <c r="I344" s="314"/>
      <c r="J344" s="299">
        <v>230.5</v>
      </c>
      <c r="K344" s="299">
        <v>241.25</v>
      </c>
      <c r="L344" s="299"/>
      <c r="M344" s="385"/>
      <c r="N344" s="385"/>
      <c r="O344" s="386"/>
      <c r="P344" s="267"/>
      <c r="Q344" s="267"/>
      <c r="R344" s="301"/>
      <c r="T344" s="276"/>
      <c r="U344" s="267"/>
      <c r="V344" s="267"/>
      <c r="W344" s="267"/>
    </row>
    <row r="345" spans="1:23" customFormat="1" ht="15" customHeight="1" thickBot="1">
      <c r="A345" s="267"/>
      <c r="B345" s="267"/>
      <c r="C345" s="317"/>
      <c r="D345" s="318"/>
      <c r="E345" s="318"/>
      <c r="F345" s="319"/>
      <c r="G345" s="319"/>
      <c r="H345" s="319"/>
      <c r="I345" s="320"/>
      <c r="J345" s="301"/>
      <c r="K345" s="301"/>
      <c r="L345" s="301"/>
      <c r="M345" s="321"/>
      <c r="N345" s="315"/>
      <c r="O345" s="315"/>
      <c r="P345" s="267"/>
      <c r="Q345" s="267"/>
      <c r="R345" s="301"/>
      <c r="T345" s="276"/>
      <c r="U345" s="267"/>
      <c r="V345" s="267"/>
      <c r="W345" s="267"/>
    </row>
    <row r="346" spans="1:23" customFormat="1" ht="13.5" customHeight="1" thickTop="1">
      <c r="A346" s="267"/>
      <c r="B346" s="322"/>
      <c r="C346" s="322"/>
      <c r="D346" s="322"/>
      <c r="E346" s="322"/>
      <c r="F346" s="322"/>
      <c r="G346" s="322"/>
      <c r="H346" s="322"/>
      <c r="I346" s="322"/>
      <c r="J346" s="322"/>
      <c r="K346" s="322"/>
      <c r="L346" s="322"/>
      <c r="M346" s="322"/>
      <c r="N346" s="322"/>
      <c r="O346" s="322"/>
      <c r="P346" s="267"/>
      <c r="Q346" s="267"/>
      <c r="R346" s="267"/>
      <c r="T346" s="267"/>
      <c r="U346" s="267"/>
      <c r="V346" s="267"/>
      <c r="W346" s="267"/>
    </row>
    <row r="347" spans="1:23" customFormat="1" ht="36" customHeight="1">
      <c r="A347" s="267"/>
      <c r="B347" s="268"/>
      <c r="C347" s="269" t="s">
        <v>45</v>
      </c>
      <c r="D347" s="270"/>
      <c r="E347" s="271"/>
      <c r="F347" s="271"/>
      <c r="G347" s="272" t="s">
        <v>46</v>
      </c>
      <c r="H347" s="273"/>
      <c r="I347" s="323"/>
      <c r="J347" s="274" t="s">
        <v>128</v>
      </c>
      <c r="K347" s="323"/>
      <c r="L347" s="271"/>
      <c r="M347" s="271"/>
      <c r="N347" s="271"/>
      <c r="O347" s="275"/>
      <c r="P347" s="267"/>
      <c r="Q347" s="267"/>
      <c r="R347" s="324"/>
      <c r="S347" s="276"/>
      <c r="T347" s="276"/>
      <c r="U347" s="267"/>
      <c r="V347" s="267"/>
      <c r="W347" s="267"/>
    </row>
    <row r="348" spans="1:23" customFormat="1" ht="6.75" customHeight="1">
      <c r="A348" s="267"/>
      <c r="B348" s="277"/>
      <c r="C348" s="278"/>
      <c r="D348" s="279"/>
      <c r="E348" s="280"/>
      <c r="F348" s="281"/>
      <c r="G348" s="393"/>
      <c r="H348" s="394"/>
      <c r="I348" s="283"/>
      <c r="J348" s="283"/>
      <c r="K348" s="282"/>
      <c r="L348" s="282"/>
      <c r="M348" s="282"/>
      <c r="N348" s="282"/>
      <c r="O348" s="283"/>
      <c r="P348" s="267"/>
      <c r="Q348" s="267"/>
      <c r="R348" s="267"/>
      <c r="S348" s="276"/>
      <c r="T348" s="276"/>
      <c r="U348" s="267"/>
      <c r="V348" s="267"/>
      <c r="W348" s="267"/>
    </row>
    <row r="349" spans="1:23" customFormat="1" ht="24" customHeight="1">
      <c r="A349" s="267"/>
      <c r="B349" s="277"/>
      <c r="C349" s="284"/>
      <c r="D349" s="395" t="s">
        <v>47</v>
      </c>
      <c r="E349" s="396"/>
      <c r="F349" s="285"/>
      <c r="G349" s="395" t="s">
        <v>48</v>
      </c>
      <c r="H349" s="396"/>
      <c r="I349" s="283"/>
      <c r="J349" s="395" t="s">
        <v>49</v>
      </c>
      <c r="K349" s="396"/>
      <c r="L349" s="286"/>
      <c r="M349" s="287"/>
      <c r="N349" s="287"/>
      <c r="O349" s="283"/>
      <c r="P349" s="267"/>
      <c r="Q349" s="267"/>
      <c r="R349" s="267"/>
      <c r="S349" s="267"/>
      <c r="T349" s="267"/>
      <c r="U349" s="267"/>
      <c r="V349" s="267"/>
      <c r="W349" s="267"/>
    </row>
    <row r="350" spans="1:23" customFormat="1" ht="52.5" customHeight="1">
      <c r="A350" s="267"/>
      <c r="B350" s="288"/>
      <c r="C350" s="289" t="s">
        <v>50</v>
      </c>
      <c r="D350" s="289" t="s">
        <v>51</v>
      </c>
      <c r="E350" s="290" t="s">
        <v>52</v>
      </c>
      <c r="F350" s="291"/>
      <c r="G350" s="292" t="s">
        <v>51</v>
      </c>
      <c r="H350" s="290" t="s">
        <v>52</v>
      </c>
      <c r="I350" s="291"/>
      <c r="J350" s="292" t="s">
        <v>51</v>
      </c>
      <c r="K350" s="289" t="s">
        <v>52</v>
      </c>
      <c r="L350" s="291"/>
      <c r="M350" s="267"/>
      <c r="N350" s="390" t="s">
        <v>114</v>
      </c>
      <c r="O350" s="390"/>
      <c r="P350" s="267"/>
      <c r="Q350" s="267"/>
      <c r="R350" s="293"/>
      <c r="T350" s="276"/>
      <c r="U350" s="294"/>
      <c r="V350" s="294"/>
      <c r="W350" s="294"/>
    </row>
    <row r="351" spans="1:23" customFormat="1" ht="24" customHeight="1">
      <c r="A351" s="276"/>
      <c r="B351" s="276"/>
      <c r="C351" s="295" t="s">
        <v>117</v>
      </c>
      <c r="D351" s="296">
        <v>46</v>
      </c>
      <c r="E351" s="296">
        <v>50.25</v>
      </c>
      <c r="F351" s="297"/>
      <c r="G351" s="296">
        <v>51.75</v>
      </c>
      <c r="H351" s="296">
        <v>56</v>
      </c>
      <c r="I351" s="298"/>
      <c r="J351" s="296">
        <v>57.5</v>
      </c>
      <c r="K351" s="296">
        <v>62</v>
      </c>
      <c r="L351" s="299"/>
      <c r="M351" s="300"/>
      <c r="N351" s="390"/>
      <c r="O351" s="390"/>
      <c r="P351" s="276"/>
      <c r="Q351" s="276"/>
      <c r="R351" s="301"/>
      <c r="T351" s="276"/>
      <c r="U351" s="276"/>
      <c r="V351" s="302"/>
      <c r="W351" s="302"/>
    </row>
    <row r="352" spans="1:23" customFormat="1" ht="24" customHeight="1">
      <c r="A352" s="276"/>
      <c r="B352" s="276"/>
      <c r="C352" s="303" t="s">
        <v>118</v>
      </c>
      <c r="D352" s="304">
        <v>50.25</v>
      </c>
      <c r="E352" s="304">
        <v>54.5</v>
      </c>
      <c r="F352" s="305"/>
      <c r="G352" s="304">
        <v>56</v>
      </c>
      <c r="H352" s="304">
        <v>60.25</v>
      </c>
      <c r="I352" s="306"/>
      <c r="J352" s="304">
        <v>62</v>
      </c>
      <c r="K352" s="304">
        <v>66.25</v>
      </c>
      <c r="L352" s="299"/>
      <c r="M352" s="300"/>
      <c r="N352" s="390"/>
      <c r="O352" s="390"/>
      <c r="P352" s="276"/>
      <c r="Q352" s="276"/>
      <c r="R352" s="301"/>
      <c r="T352" s="276"/>
      <c r="U352" s="276"/>
      <c r="V352" s="302"/>
      <c r="W352" s="302"/>
    </row>
    <row r="353" spans="1:23" customFormat="1" ht="24" customHeight="1">
      <c r="A353" s="276"/>
      <c r="B353" s="276"/>
      <c r="C353" s="307" t="s">
        <v>119</v>
      </c>
      <c r="D353" s="296">
        <v>55.5</v>
      </c>
      <c r="E353" s="296">
        <v>60.75</v>
      </c>
      <c r="F353" s="308"/>
      <c r="G353" s="296">
        <v>62.5</v>
      </c>
      <c r="H353" s="296">
        <v>68</v>
      </c>
      <c r="I353" s="309"/>
      <c r="J353" s="296">
        <v>70</v>
      </c>
      <c r="K353" s="296">
        <v>75.5</v>
      </c>
      <c r="L353" s="299"/>
      <c r="M353" s="300"/>
      <c r="N353" s="390"/>
      <c r="O353" s="390"/>
      <c r="P353" s="276"/>
      <c r="Q353" s="276"/>
      <c r="R353" s="301"/>
      <c r="T353" s="276"/>
      <c r="U353" s="276"/>
      <c r="V353" s="302"/>
      <c r="W353" s="302"/>
    </row>
    <row r="354" spans="1:23" customFormat="1" ht="24" customHeight="1">
      <c r="A354" s="276"/>
      <c r="B354" s="276"/>
      <c r="C354" s="303" t="s">
        <v>120</v>
      </c>
      <c r="D354" s="304">
        <v>64</v>
      </c>
      <c r="E354" s="304">
        <v>68</v>
      </c>
      <c r="F354" s="305"/>
      <c r="G354" s="304">
        <v>69.75</v>
      </c>
      <c r="H354" s="304">
        <v>73.75</v>
      </c>
      <c r="I354" s="306"/>
      <c r="J354" s="304">
        <v>75.75</v>
      </c>
      <c r="K354" s="304">
        <v>80</v>
      </c>
      <c r="L354" s="299"/>
      <c r="M354" s="300"/>
      <c r="N354" s="390"/>
      <c r="O354" s="390"/>
      <c r="P354" s="276"/>
      <c r="Q354" s="276"/>
      <c r="R354" s="301"/>
      <c r="T354" s="276"/>
      <c r="U354" s="276"/>
      <c r="V354" s="302"/>
      <c r="W354" s="302"/>
    </row>
    <row r="355" spans="1:23" customFormat="1" ht="24" customHeight="1">
      <c r="A355" s="276"/>
      <c r="B355" s="276"/>
      <c r="C355" s="310" t="s">
        <v>121</v>
      </c>
      <c r="D355" s="296">
        <v>63.25</v>
      </c>
      <c r="E355" s="296">
        <v>69.5</v>
      </c>
      <c r="F355" s="305"/>
      <c r="G355" s="296">
        <v>71.5</v>
      </c>
      <c r="H355" s="296">
        <v>77.75</v>
      </c>
      <c r="I355" s="306"/>
      <c r="J355" s="296">
        <v>80</v>
      </c>
      <c r="K355" s="296">
        <v>86</v>
      </c>
      <c r="L355" s="299"/>
      <c r="M355" s="300"/>
      <c r="N355" s="390"/>
      <c r="O355" s="390"/>
      <c r="P355" s="276"/>
      <c r="Q355" s="276"/>
      <c r="R355" s="301"/>
      <c r="T355" s="276"/>
      <c r="U355" s="276"/>
      <c r="V355" s="302"/>
      <c r="W355" s="302"/>
    </row>
    <row r="356" spans="1:23" customFormat="1" ht="24" customHeight="1">
      <c r="A356" s="276"/>
      <c r="B356" s="276"/>
      <c r="C356" s="303" t="s">
        <v>122</v>
      </c>
      <c r="D356" s="304">
        <v>72</v>
      </c>
      <c r="E356" s="304">
        <v>77.5</v>
      </c>
      <c r="F356" s="305"/>
      <c r="G356" s="304">
        <v>79.75</v>
      </c>
      <c r="H356" s="304">
        <v>85.25</v>
      </c>
      <c r="I356" s="306"/>
      <c r="J356" s="304">
        <v>87.75</v>
      </c>
      <c r="K356" s="304">
        <v>93.25</v>
      </c>
      <c r="L356" s="299"/>
      <c r="M356" s="300"/>
      <c r="N356" s="390"/>
      <c r="O356" s="390"/>
      <c r="P356" s="276"/>
      <c r="Q356" s="276"/>
      <c r="R356" s="301"/>
      <c r="T356" s="276"/>
      <c r="U356" s="276"/>
      <c r="V356" s="302"/>
      <c r="W356" s="302"/>
    </row>
    <row r="357" spans="1:23" customFormat="1" ht="24" customHeight="1">
      <c r="A357" s="276"/>
      <c r="B357" s="276"/>
      <c r="C357" s="310" t="s">
        <v>123</v>
      </c>
      <c r="D357" s="296">
        <v>71</v>
      </c>
      <c r="E357" s="296">
        <v>78.5</v>
      </c>
      <c r="F357" s="305"/>
      <c r="G357" s="296">
        <v>80.75</v>
      </c>
      <c r="H357" s="296">
        <v>88.5</v>
      </c>
      <c r="I357" s="306"/>
      <c r="J357" s="296">
        <v>91</v>
      </c>
      <c r="K357" s="296">
        <v>98.75</v>
      </c>
      <c r="L357" s="299"/>
      <c r="M357" s="300"/>
      <c r="N357" s="390"/>
      <c r="O357" s="390"/>
      <c r="P357" s="276"/>
      <c r="Q357" s="276"/>
      <c r="R357" s="301"/>
      <c r="T357" s="276"/>
      <c r="U357" s="276"/>
      <c r="V357" s="302"/>
      <c r="W357" s="302"/>
    </row>
    <row r="358" spans="1:23" customFormat="1" ht="24" customHeight="1">
      <c r="A358" s="276"/>
      <c r="B358" s="276"/>
      <c r="C358" s="303" t="s">
        <v>124</v>
      </c>
      <c r="D358" s="304">
        <v>75.5</v>
      </c>
      <c r="E358" s="304">
        <v>84.75</v>
      </c>
      <c r="F358" s="305"/>
      <c r="G358" s="304">
        <v>87.25</v>
      </c>
      <c r="H358" s="304">
        <v>96.5</v>
      </c>
      <c r="I358" s="306"/>
      <c r="J358" s="304">
        <v>99.25</v>
      </c>
      <c r="K358" s="304">
        <v>108.5</v>
      </c>
      <c r="L358" s="299"/>
      <c r="M358" s="300"/>
      <c r="N358" s="390"/>
      <c r="O358" s="390"/>
      <c r="P358" s="276"/>
      <c r="Q358" s="276"/>
      <c r="R358" s="301"/>
      <c r="T358" s="276"/>
      <c r="U358" s="276"/>
      <c r="V358" s="276"/>
      <c r="W358" s="276"/>
    </row>
    <row r="359" spans="1:23" customFormat="1" ht="24" customHeight="1">
      <c r="A359" s="276"/>
      <c r="B359" s="276"/>
      <c r="C359" s="310" t="s">
        <v>125</v>
      </c>
      <c r="D359" s="296">
        <v>82.5</v>
      </c>
      <c r="E359" s="296">
        <v>89.75</v>
      </c>
      <c r="F359" s="305"/>
      <c r="G359" s="296">
        <v>92.5</v>
      </c>
      <c r="H359" s="296">
        <v>99.75</v>
      </c>
      <c r="I359" s="306"/>
      <c r="J359" s="296">
        <v>102.75</v>
      </c>
      <c r="K359" s="296">
        <v>110</v>
      </c>
      <c r="L359" s="299"/>
      <c r="M359" s="300"/>
      <c r="N359" s="315"/>
      <c r="O359" s="315"/>
      <c r="P359" s="276"/>
      <c r="Q359" s="276"/>
      <c r="R359" s="301"/>
      <c r="T359" s="276"/>
      <c r="U359" s="276"/>
      <c r="V359" s="276"/>
      <c r="W359" s="276"/>
    </row>
    <row r="360" spans="1:23" customFormat="1" ht="24" customHeight="1">
      <c r="A360" s="276"/>
      <c r="B360" s="276"/>
      <c r="C360" s="303" t="s">
        <v>126</v>
      </c>
      <c r="D360" s="304">
        <v>127.25</v>
      </c>
      <c r="E360" s="304">
        <v>132.75</v>
      </c>
      <c r="F360" s="311"/>
      <c r="G360" s="304">
        <v>136.25</v>
      </c>
      <c r="H360" s="304">
        <v>141.5</v>
      </c>
      <c r="I360" s="312"/>
      <c r="J360" s="304">
        <v>145.75</v>
      </c>
      <c r="K360" s="304">
        <v>151</v>
      </c>
      <c r="L360" s="299"/>
      <c r="M360" s="300"/>
      <c r="N360" s="315"/>
      <c r="O360" s="315"/>
      <c r="P360" s="276"/>
      <c r="Q360" s="276"/>
      <c r="R360" s="301"/>
      <c r="T360" s="276"/>
      <c r="U360" s="276"/>
      <c r="V360" s="276"/>
      <c r="W360" s="276"/>
    </row>
    <row r="361" spans="1:23" customFormat="1" ht="24" customHeight="1">
      <c r="A361" s="267"/>
      <c r="B361" s="267"/>
      <c r="C361" s="310" t="s">
        <v>127</v>
      </c>
      <c r="D361" s="296">
        <v>165.25</v>
      </c>
      <c r="E361" s="296">
        <v>180.5</v>
      </c>
      <c r="F361" s="313"/>
      <c r="G361" s="296">
        <v>185.75</v>
      </c>
      <c r="H361" s="296">
        <v>199</v>
      </c>
      <c r="I361" s="314"/>
      <c r="J361" s="296">
        <v>204.75</v>
      </c>
      <c r="K361" s="296">
        <v>218.25</v>
      </c>
      <c r="L361" s="299"/>
      <c r="M361" s="300"/>
      <c r="N361" s="315"/>
      <c r="O361" s="315"/>
      <c r="P361" s="267"/>
      <c r="Q361" s="267"/>
      <c r="R361" s="301"/>
      <c r="T361" s="276"/>
      <c r="U361" s="267"/>
      <c r="V361" s="267"/>
      <c r="W361" s="267"/>
    </row>
    <row r="362" spans="1:23" customFormat="1" ht="24" customHeight="1" outlineLevel="7">
      <c r="A362" s="267"/>
      <c r="B362" s="267"/>
      <c r="C362" s="303" t="s">
        <v>108</v>
      </c>
      <c r="D362" s="304">
        <v>192</v>
      </c>
      <c r="E362" s="304">
        <v>201.25</v>
      </c>
      <c r="F362" s="313"/>
      <c r="G362" s="304">
        <v>206.5</v>
      </c>
      <c r="H362" s="304">
        <v>215.5</v>
      </c>
      <c r="I362" s="314"/>
      <c r="J362" s="304">
        <v>221.5</v>
      </c>
      <c r="K362" s="304">
        <v>230.5</v>
      </c>
      <c r="L362" s="299"/>
      <c r="M362" s="385" t="s">
        <v>105</v>
      </c>
      <c r="N362" s="385"/>
      <c r="O362" s="386">
        <v>1.3667269500000001</v>
      </c>
      <c r="P362" s="267"/>
      <c r="Q362" s="267"/>
      <c r="R362" s="301"/>
      <c r="T362" s="276"/>
      <c r="U362" s="267"/>
      <c r="V362" s="267"/>
      <c r="W362" s="267"/>
    </row>
    <row r="363" spans="1:23" customFormat="1" ht="24" customHeight="1" outlineLevel="7">
      <c r="A363" s="267"/>
      <c r="B363" s="267"/>
      <c r="C363" s="316" t="s">
        <v>109</v>
      </c>
      <c r="D363" s="299">
        <v>226</v>
      </c>
      <c r="E363" s="299">
        <v>241</v>
      </c>
      <c r="F363" s="313"/>
      <c r="G363" s="299">
        <v>246.5</v>
      </c>
      <c r="H363" s="299">
        <v>261.25</v>
      </c>
      <c r="I363" s="314"/>
      <c r="J363" s="299">
        <v>245.75</v>
      </c>
      <c r="K363" s="299">
        <v>256.5</v>
      </c>
      <c r="L363" s="299"/>
      <c r="M363" s="385"/>
      <c r="N363" s="385"/>
      <c r="O363" s="386"/>
      <c r="P363" s="267"/>
      <c r="Q363" s="267"/>
      <c r="R363" s="301"/>
      <c r="T363" s="276"/>
      <c r="U363" s="267"/>
      <c r="V363" s="267"/>
      <c r="W363" s="267"/>
    </row>
    <row r="364" spans="1:23" customFormat="1" ht="15" customHeight="1" thickBot="1">
      <c r="A364" s="267"/>
      <c r="B364" s="267"/>
      <c r="C364" s="317"/>
      <c r="D364" s="318"/>
      <c r="E364" s="318"/>
      <c r="F364" s="319"/>
      <c r="G364" s="319"/>
      <c r="H364" s="319"/>
      <c r="I364" s="320"/>
      <c r="J364" s="301"/>
      <c r="K364" s="301"/>
      <c r="L364" s="301"/>
      <c r="M364" s="321"/>
      <c r="N364" s="315"/>
      <c r="O364" s="315"/>
      <c r="P364" s="267"/>
      <c r="Q364" s="267"/>
      <c r="R364" s="301"/>
      <c r="T364" s="276"/>
      <c r="U364" s="267"/>
      <c r="V364" s="267"/>
      <c r="W364" s="267"/>
    </row>
    <row r="365" spans="1:23" customFormat="1" ht="13.5" customHeight="1" thickTop="1">
      <c r="A365" s="267"/>
      <c r="B365" s="322"/>
      <c r="C365" s="322"/>
      <c r="D365" s="322"/>
      <c r="E365" s="322"/>
      <c r="F365" s="322"/>
      <c r="G365" s="322"/>
      <c r="H365" s="322"/>
      <c r="I365" s="322"/>
      <c r="J365" s="322"/>
      <c r="K365" s="322"/>
      <c r="L365" s="322"/>
      <c r="M365" s="322"/>
      <c r="N365" s="322"/>
      <c r="O365" s="322"/>
      <c r="P365" s="267"/>
      <c r="Q365" s="267"/>
      <c r="R365" s="267"/>
      <c r="T365" s="267"/>
      <c r="U365" s="267"/>
      <c r="V365" s="267"/>
      <c r="W365" s="267"/>
    </row>
    <row r="366" spans="1:23" customFormat="1" ht="36" customHeight="1">
      <c r="A366" s="267"/>
      <c r="B366" s="268"/>
      <c r="C366" s="269" t="s">
        <v>45</v>
      </c>
      <c r="D366" s="270"/>
      <c r="E366" s="271"/>
      <c r="F366" s="271"/>
      <c r="G366" s="272" t="s">
        <v>46</v>
      </c>
      <c r="H366" s="273"/>
      <c r="I366" s="323"/>
      <c r="J366" s="274" t="s">
        <v>90</v>
      </c>
      <c r="K366" s="323"/>
      <c r="L366" s="271"/>
      <c r="M366" s="271"/>
      <c r="N366" s="271"/>
      <c r="O366" s="275"/>
      <c r="P366" s="267"/>
      <c r="Q366" s="267"/>
      <c r="R366" s="324"/>
      <c r="S366" s="276"/>
      <c r="T366" s="276"/>
      <c r="U366" s="267"/>
      <c r="V366" s="267"/>
      <c r="W366" s="267"/>
    </row>
    <row r="367" spans="1:23" customFormat="1" ht="6.75" customHeight="1">
      <c r="A367" s="267"/>
      <c r="B367" s="277"/>
      <c r="C367" s="278"/>
      <c r="D367" s="279"/>
      <c r="E367" s="280"/>
      <c r="F367" s="281"/>
      <c r="G367" s="393"/>
      <c r="H367" s="394"/>
      <c r="I367" s="283"/>
      <c r="J367" s="283"/>
      <c r="K367" s="282"/>
      <c r="L367" s="282"/>
      <c r="M367" s="282"/>
      <c r="N367" s="282"/>
      <c r="O367" s="283"/>
      <c r="P367" s="267"/>
      <c r="Q367" s="267"/>
      <c r="R367" s="267"/>
      <c r="S367" s="276"/>
      <c r="T367" s="276"/>
      <c r="U367" s="267"/>
      <c r="V367" s="267"/>
      <c r="W367" s="267"/>
    </row>
    <row r="368" spans="1:23" customFormat="1" ht="24" customHeight="1">
      <c r="A368" s="267"/>
      <c r="B368" s="277"/>
      <c r="C368" s="284"/>
      <c r="D368" s="395" t="s">
        <v>47</v>
      </c>
      <c r="E368" s="396"/>
      <c r="F368" s="285"/>
      <c r="G368" s="395" t="s">
        <v>48</v>
      </c>
      <c r="H368" s="396"/>
      <c r="I368" s="283"/>
      <c r="J368" s="395" t="s">
        <v>49</v>
      </c>
      <c r="K368" s="396"/>
      <c r="L368" s="286"/>
      <c r="M368" s="287"/>
      <c r="N368" s="287"/>
      <c r="O368" s="283"/>
      <c r="P368" s="267"/>
      <c r="Q368" s="267"/>
      <c r="R368" s="267"/>
      <c r="S368" s="267"/>
      <c r="T368" s="267"/>
      <c r="U368" s="267"/>
      <c r="V368" s="267"/>
      <c r="W368" s="267"/>
    </row>
    <row r="369" spans="1:23" customFormat="1" ht="52.5" customHeight="1">
      <c r="A369" s="267"/>
      <c r="B369" s="288"/>
      <c r="C369" s="289" t="s">
        <v>50</v>
      </c>
      <c r="D369" s="289" t="s">
        <v>51</v>
      </c>
      <c r="E369" s="290" t="s">
        <v>52</v>
      </c>
      <c r="F369" s="291"/>
      <c r="G369" s="292" t="s">
        <v>51</v>
      </c>
      <c r="H369" s="290" t="s">
        <v>52</v>
      </c>
      <c r="I369" s="291"/>
      <c r="J369" s="292" t="s">
        <v>51</v>
      </c>
      <c r="K369" s="289" t="s">
        <v>52</v>
      </c>
      <c r="L369" s="291"/>
      <c r="M369" s="267"/>
      <c r="N369" s="390" t="s">
        <v>114</v>
      </c>
      <c r="O369" s="390"/>
      <c r="P369" s="267"/>
      <c r="Q369" s="267"/>
      <c r="R369" s="293"/>
      <c r="T369" s="276"/>
      <c r="U369" s="294"/>
      <c r="V369" s="294"/>
      <c r="W369" s="294"/>
    </row>
    <row r="370" spans="1:23" customFormat="1" ht="24" customHeight="1">
      <c r="A370" s="276"/>
      <c r="B370" s="276"/>
      <c r="C370" s="295" t="s">
        <v>117</v>
      </c>
      <c r="D370" s="296">
        <v>42.25</v>
      </c>
      <c r="E370" s="296">
        <v>46.5</v>
      </c>
      <c r="F370" s="297"/>
      <c r="G370" s="296">
        <v>47.5</v>
      </c>
      <c r="H370" s="296">
        <v>51.75</v>
      </c>
      <c r="I370" s="298"/>
      <c r="J370" s="296">
        <v>53</v>
      </c>
      <c r="K370" s="296">
        <v>57.25</v>
      </c>
      <c r="L370" s="299"/>
      <c r="M370" s="300"/>
      <c r="N370" s="390"/>
      <c r="O370" s="390"/>
      <c r="P370" s="276"/>
      <c r="Q370" s="276"/>
      <c r="R370" s="301"/>
      <c r="T370" s="276"/>
      <c r="U370" s="276"/>
      <c r="V370" s="302"/>
      <c r="W370" s="302"/>
    </row>
    <row r="371" spans="1:23" customFormat="1" ht="24" customHeight="1">
      <c r="A371" s="276"/>
      <c r="B371" s="276"/>
      <c r="C371" s="303" t="s">
        <v>118</v>
      </c>
      <c r="D371" s="304">
        <v>46.25</v>
      </c>
      <c r="E371" s="304">
        <v>50.5</v>
      </c>
      <c r="F371" s="305"/>
      <c r="G371" s="304">
        <v>51.75</v>
      </c>
      <c r="H371" s="304">
        <v>56</v>
      </c>
      <c r="I371" s="306"/>
      <c r="J371" s="304">
        <v>57.25</v>
      </c>
      <c r="K371" s="304">
        <v>61.5</v>
      </c>
      <c r="L371" s="299"/>
      <c r="M371" s="300"/>
      <c r="N371" s="390"/>
      <c r="O371" s="390"/>
      <c r="P371" s="276"/>
      <c r="Q371" s="276"/>
      <c r="R371" s="301"/>
      <c r="T371" s="276"/>
      <c r="U371" s="276"/>
      <c r="V371" s="302"/>
      <c r="W371" s="302"/>
    </row>
    <row r="372" spans="1:23" customFormat="1" ht="24" customHeight="1">
      <c r="A372" s="276"/>
      <c r="B372" s="276"/>
      <c r="C372" s="307" t="s">
        <v>119</v>
      </c>
      <c r="D372" s="296">
        <v>53</v>
      </c>
      <c r="E372" s="296">
        <v>58.25</v>
      </c>
      <c r="F372" s="308"/>
      <c r="G372" s="296">
        <v>59.75</v>
      </c>
      <c r="H372" s="296">
        <v>65.25</v>
      </c>
      <c r="I372" s="309"/>
      <c r="J372" s="296">
        <v>66.75</v>
      </c>
      <c r="K372" s="296">
        <v>72.25</v>
      </c>
      <c r="L372" s="299"/>
      <c r="M372" s="300"/>
      <c r="N372" s="390"/>
      <c r="O372" s="390"/>
      <c r="P372" s="276"/>
      <c r="Q372" s="276"/>
      <c r="R372" s="301"/>
      <c r="T372" s="276"/>
      <c r="U372" s="276"/>
      <c r="V372" s="302"/>
      <c r="W372" s="302"/>
    </row>
    <row r="373" spans="1:23" customFormat="1" ht="24" customHeight="1">
      <c r="A373" s="276"/>
      <c r="B373" s="276"/>
      <c r="C373" s="303" t="s">
        <v>120</v>
      </c>
      <c r="D373" s="304">
        <v>61.25</v>
      </c>
      <c r="E373" s="304">
        <v>65.25</v>
      </c>
      <c r="F373" s="305"/>
      <c r="G373" s="304">
        <v>66.75</v>
      </c>
      <c r="H373" s="304">
        <v>70.75</v>
      </c>
      <c r="I373" s="306"/>
      <c r="J373" s="304">
        <v>72.5</v>
      </c>
      <c r="K373" s="304">
        <v>76.5</v>
      </c>
      <c r="L373" s="299"/>
      <c r="M373" s="300"/>
      <c r="N373" s="390"/>
      <c r="O373" s="390"/>
      <c r="P373" s="276"/>
      <c r="Q373" s="276"/>
      <c r="R373" s="301"/>
      <c r="T373" s="276"/>
      <c r="U373" s="276"/>
      <c r="V373" s="302"/>
      <c r="W373" s="302"/>
    </row>
    <row r="374" spans="1:23" customFormat="1" ht="24" customHeight="1">
      <c r="A374" s="276"/>
      <c r="B374" s="276"/>
      <c r="C374" s="310" t="s">
        <v>121</v>
      </c>
      <c r="D374" s="296">
        <v>60.5</v>
      </c>
      <c r="E374" s="296">
        <v>66.75</v>
      </c>
      <c r="F374" s="305"/>
      <c r="G374" s="296">
        <v>68.5</v>
      </c>
      <c r="H374" s="296">
        <v>74.75</v>
      </c>
      <c r="I374" s="306"/>
      <c r="J374" s="296">
        <v>76.5</v>
      </c>
      <c r="K374" s="296">
        <v>82.75</v>
      </c>
      <c r="L374" s="299"/>
      <c r="M374" s="300"/>
      <c r="N374" s="390"/>
      <c r="O374" s="390"/>
      <c r="P374" s="276"/>
      <c r="Q374" s="276"/>
      <c r="R374" s="301"/>
      <c r="T374" s="276"/>
      <c r="U374" s="276"/>
      <c r="V374" s="302"/>
      <c r="W374" s="302"/>
    </row>
    <row r="375" spans="1:23" customFormat="1" ht="24" customHeight="1">
      <c r="A375" s="276"/>
      <c r="B375" s="276"/>
      <c r="C375" s="303" t="s">
        <v>122</v>
      </c>
      <c r="D375" s="304">
        <v>67.25</v>
      </c>
      <c r="E375" s="304">
        <v>72.75</v>
      </c>
      <c r="F375" s="305"/>
      <c r="G375" s="304">
        <v>74.5</v>
      </c>
      <c r="H375" s="304">
        <v>80</v>
      </c>
      <c r="I375" s="306"/>
      <c r="J375" s="304">
        <v>81.75</v>
      </c>
      <c r="K375" s="304">
        <v>87.25</v>
      </c>
      <c r="L375" s="299"/>
      <c r="M375" s="300"/>
      <c r="N375" s="390"/>
      <c r="O375" s="390"/>
      <c r="P375" s="276"/>
      <c r="Q375" s="276"/>
      <c r="R375" s="301"/>
      <c r="T375" s="276"/>
      <c r="U375" s="276"/>
      <c r="V375" s="302"/>
      <c r="W375" s="302"/>
    </row>
    <row r="376" spans="1:23" customFormat="1" ht="24" customHeight="1">
      <c r="A376" s="276"/>
      <c r="B376" s="276"/>
      <c r="C376" s="310" t="s">
        <v>123</v>
      </c>
      <c r="D376" s="296">
        <v>65.5</v>
      </c>
      <c r="E376" s="296">
        <v>73</v>
      </c>
      <c r="F376" s="305"/>
      <c r="G376" s="296">
        <v>74.75</v>
      </c>
      <c r="H376" s="296">
        <v>82.5</v>
      </c>
      <c r="I376" s="306"/>
      <c r="J376" s="296">
        <v>84.25</v>
      </c>
      <c r="K376" s="296">
        <v>92</v>
      </c>
      <c r="L376" s="299"/>
      <c r="M376" s="300"/>
      <c r="N376" s="390"/>
      <c r="O376" s="390"/>
      <c r="P376" s="276"/>
      <c r="Q376" s="276"/>
      <c r="R376" s="301"/>
      <c r="T376" s="276"/>
      <c r="U376" s="276"/>
      <c r="V376" s="302"/>
      <c r="W376" s="302"/>
    </row>
    <row r="377" spans="1:23" customFormat="1" ht="24" customHeight="1">
      <c r="A377" s="276"/>
      <c r="B377" s="276"/>
      <c r="C377" s="303" t="s">
        <v>124</v>
      </c>
      <c r="D377" s="304">
        <v>71.75</v>
      </c>
      <c r="E377" s="304">
        <v>81</v>
      </c>
      <c r="F377" s="305"/>
      <c r="G377" s="304">
        <v>83.25</v>
      </c>
      <c r="H377" s="304">
        <v>92.25</v>
      </c>
      <c r="I377" s="306"/>
      <c r="J377" s="304">
        <v>94.75</v>
      </c>
      <c r="K377" s="304">
        <v>104</v>
      </c>
      <c r="L377" s="299"/>
      <c r="M377" s="300"/>
      <c r="N377" s="390"/>
      <c r="O377" s="390"/>
      <c r="P377" s="276"/>
      <c r="Q377" s="276"/>
      <c r="R377" s="301"/>
      <c r="T377" s="276"/>
      <c r="U377" s="276"/>
      <c r="V377" s="276"/>
      <c r="W377" s="276"/>
    </row>
    <row r="378" spans="1:23" customFormat="1" ht="24" customHeight="1">
      <c r="A378" s="276"/>
      <c r="B378" s="276"/>
      <c r="C378" s="310" t="s">
        <v>125</v>
      </c>
      <c r="D378" s="296">
        <v>77</v>
      </c>
      <c r="E378" s="296">
        <v>84.5</v>
      </c>
      <c r="F378" s="305"/>
      <c r="G378" s="296">
        <v>86.5</v>
      </c>
      <c r="H378" s="296">
        <v>93.75</v>
      </c>
      <c r="I378" s="306"/>
      <c r="J378" s="296">
        <v>96</v>
      </c>
      <c r="K378" s="296">
        <v>103.25</v>
      </c>
      <c r="L378" s="299"/>
      <c r="M378" s="300"/>
      <c r="N378" s="315"/>
      <c r="O378" s="315"/>
      <c r="P378" s="276"/>
      <c r="Q378" s="276"/>
      <c r="R378" s="301"/>
      <c r="T378" s="276"/>
      <c r="U378" s="276"/>
      <c r="V378" s="276"/>
      <c r="W378" s="276"/>
    </row>
    <row r="379" spans="1:23" customFormat="1" ht="24" customHeight="1">
      <c r="A379" s="276"/>
      <c r="B379" s="276"/>
      <c r="C379" s="303" t="s">
        <v>126</v>
      </c>
      <c r="D379" s="304">
        <v>120.5</v>
      </c>
      <c r="E379" s="304">
        <v>125.75</v>
      </c>
      <c r="F379" s="311"/>
      <c r="G379" s="304">
        <v>128.75</v>
      </c>
      <c r="H379" s="304">
        <v>134</v>
      </c>
      <c r="I379" s="312"/>
      <c r="J379" s="304">
        <v>137.25</v>
      </c>
      <c r="K379" s="304">
        <v>142.5</v>
      </c>
      <c r="L379" s="299"/>
      <c r="M379" s="300"/>
      <c r="N379" s="315"/>
      <c r="O379" s="315"/>
      <c r="P379" s="276"/>
      <c r="Q379" s="276"/>
      <c r="R379" s="301"/>
      <c r="T379" s="276"/>
      <c r="U379" s="276"/>
      <c r="V379" s="276"/>
      <c r="W379" s="276"/>
    </row>
    <row r="380" spans="1:23" customFormat="1" ht="24" customHeight="1">
      <c r="A380" s="267"/>
      <c r="B380" s="267"/>
      <c r="C380" s="310" t="s">
        <v>127</v>
      </c>
      <c r="D380" s="296">
        <v>155</v>
      </c>
      <c r="E380" s="296">
        <v>170.5</v>
      </c>
      <c r="F380" s="313"/>
      <c r="G380" s="296">
        <v>174.25</v>
      </c>
      <c r="H380" s="296">
        <v>187.75</v>
      </c>
      <c r="I380" s="314"/>
      <c r="J380" s="296">
        <v>192.25</v>
      </c>
      <c r="K380" s="296">
        <v>205.5</v>
      </c>
      <c r="L380" s="299"/>
      <c r="M380" s="300"/>
      <c r="N380" s="315"/>
      <c r="O380" s="315"/>
      <c r="P380" s="267"/>
      <c r="Q380" s="267"/>
      <c r="R380" s="301"/>
      <c r="T380" s="276"/>
      <c r="U380" s="267"/>
      <c r="V380" s="267"/>
      <c r="W380" s="267"/>
    </row>
    <row r="381" spans="1:23" customFormat="1" ht="24" customHeight="1" outlineLevel="7">
      <c r="A381" s="267"/>
      <c r="B381" s="267"/>
      <c r="C381" s="303" t="s">
        <v>108</v>
      </c>
      <c r="D381" s="304">
        <v>183.25</v>
      </c>
      <c r="E381" s="304">
        <v>192.5</v>
      </c>
      <c r="F381" s="313"/>
      <c r="G381" s="304">
        <v>196.75</v>
      </c>
      <c r="H381" s="304">
        <v>206</v>
      </c>
      <c r="I381" s="314"/>
      <c r="J381" s="304">
        <v>210.75</v>
      </c>
      <c r="K381" s="304">
        <v>219.75</v>
      </c>
      <c r="L381" s="299"/>
      <c r="M381" s="385" t="s">
        <v>105</v>
      </c>
      <c r="N381" s="385"/>
      <c r="O381" s="386">
        <v>1.3667269500000001</v>
      </c>
      <c r="P381" s="267"/>
      <c r="Q381" s="267"/>
      <c r="R381" s="301"/>
      <c r="T381" s="276"/>
      <c r="U381" s="267"/>
      <c r="V381" s="267"/>
      <c r="W381" s="267"/>
    </row>
    <row r="382" spans="1:23" customFormat="1" ht="24" customHeight="1" outlineLevel="7">
      <c r="A382" s="267"/>
      <c r="B382" s="267"/>
      <c r="C382" s="316" t="s">
        <v>109</v>
      </c>
      <c r="D382" s="299">
        <v>218</v>
      </c>
      <c r="E382" s="299">
        <v>233</v>
      </c>
      <c r="F382" s="313"/>
      <c r="G382" s="299">
        <v>237.5</v>
      </c>
      <c r="H382" s="299">
        <v>252.25</v>
      </c>
      <c r="I382" s="314"/>
      <c r="J382" s="299">
        <v>235.75</v>
      </c>
      <c r="K382" s="299">
        <v>246.5</v>
      </c>
      <c r="L382" s="299"/>
      <c r="M382" s="385"/>
      <c r="N382" s="385"/>
      <c r="O382" s="386"/>
      <c r="P382" s="267"/>
      <c r="Q382" s="267"/>
      <c r="R382" s="301"/>
      <c r="T382" s="276"/>
      <c r="U382" s="267"/>
      <c r="V382" s="267"/>
      <c r="W382" s="267"/>
    </row>
    <row r="383" spans="1:23" customFormat="1" ht="15" customHeight="1" thickBot="1">
      <c r="A383" s="267"/>
      <c r="B383" s="267"/>
      <c r="C383" s="317"/>
      <c r="D383" s="318"/>
      <c r="E383" s="318"/>
      <c r="F383" s="319"/>
      <c r="G383" s="319"/>
      <c r="H383" s="319"/>
      <c r="I383" s="320"/>
      <c r="J383" s="301"/>
      <c r="K383" s="301"/>
      <c r="L383" s="301"/>
      <c r="M383" s="321"/>
      <c r="N383" s="315"/>
      <c r="O383" s="315"/>
      <c r="P383" s="267"/>
      <c r="Q383" s="267"/>
      <c r="R383" s="301"/>
      <c r="T383" s="276"/>
      <c r="U383" s="267"/>
      <c r="V383" s="267"/>
      <c r="W383" s="267"/>
    </row>
    <row r="384" spans="1:23" customFormat="1" ht="13.5" customHeight="1" thickTop="1">
      <c r="A384" s="267"/>
      <c r="B384" s="322"/>
      <c r="C384" s="322"/>
      <c r="D384" s="322"/>
      <c r="E384" s="322"/>
      <c r="F384" s="322"/>
      <c r="G384" s="322"/>
      <c r="H384" s="322"/>
      <c r="I384" s="322"/>
      <c r="J384" s="322"/>
      <c r="K384" s="322"/>
      <c r="L384" s="322"/>
      <c r="M384" s="322"/>
      <c r="N384" s="322"/>
      <c r="O384" s="322"/>
      <c r="P384" s="267"/>
      <c r="Q384" s="267"/>
      <c r="R384" s="267"/>
      <c r="T384" s="267"/>
      <c r="U384" s="267"/>
      <c r="V384" s="267"/>
      <c r="W384" s="267"/>
    </row>
  </sheetData>
  <sheetProtection algorithmName="SHA-512" hashValue="QIryR9tfrUad4roTLaB9ahH53UdLUcnS6oJ0g+0NEdt0CJAjLb2TS+/VLkiw1bkBlblSVDcrk7cjkyVdkI9WQg==" saltValue="5xlTelxrV9QXO+rOQsvSIQ==" spinCount="100000" sheet="1" objects="1" scenarios="1"/>
  <mergeCells count="134">
    <mergeCell ref="O324:O325"/>
    <mergeCell ref="G367:H367"/>
    <mergeCell ref="D368:E368"/>
    <mergeCell ref="G368:H368"/>
    <mergeCell ref="J368:K368"/>
    <mergeCell ref="G348:H348"/>
    <mergeCell ref="D349:E349"/>
    <mergeCell ref="G349:H349"/>
    <mergeCell ref="J349:K349"/>
    <mergeCell ref="G329:H329"/>
    <mergeCell ref="D330:E330"/>
    <mergeCell ref="G330:H330"/>
    <mergeCell ref="J330:K330"/>
    <mergeCell ref="M324:N325"/>
    <mergeCell ref="M381:N382"/>
    <mergeCell ref="O381:O382"/>
    <mergeCell ref="M362:N363"/>
    <mergeCell ref="O362:O363"/>
    <mergeCell ref="N369:O377"/>
    <mergeCell ref="N350:O358"/>
    <mergeCell ref="N331:O339"/>
    <mergeCell ref="M343:N344"/>
    <mergeCell ref="O343:O344"/>
    <mergeCell ref="N315:O323"/>
    <mergeCell ref="D274:E274"/>
    <mergeCell ref="G274:H274"/>
    <mergeCell ref="J274:K274"/>
    <mergeCell ref="N275:O283"/>
    <mergeCell ref="M288:N289"/>
    <mergeCell ref="O288:O289"/>
    <mergeCell ref="N253:O261"/>
    <mergeCell ref="M266:N267"/>
    <mergeCell ref="O266:O267"/>
    <mergeCell ref="G273:H273"/>
    <mergeCell ref="N295:O303"/>
    <mergeCell ref="M308:N309"/>
    <mergeCell ref="O308:O309"/>
    <mergeCell ref="G293:H293"/>
    <mergeCell ref="D294:E294"/>
    <mergeCell ref="G294:H294"/>
    <mergeCell ref="J294:K294"/>
    <mergeCell ref="G313:H313"/>
    <mergeCell ref="D314:E314"/>
    <mergeCell ref="G314:H314"/>
    <mergeCell ref="J314:K314"/>
    <mergeCell ref="G251:H251"/>
    <mergeCell ref="D252:E252"/>
    <mergeCell ref="G252:H252"/>
    <mergeCell ref="J252:K252"/>
    <mergeCell ref="D230:E230"/>
    <mergeCell ref="G230:H230"/>
    <mergeCell ref="J230:K230"/>
    <mergeCell ref="N231:O239"/>
    <mergeCell ref="M244:N245"/>
    <mergeCell ref="O244:O245"/>
    <mergeCell ref="N211:O219"/>
    <mergeCell ref="M224:N225"/>
    <mergeCell ref="O224:O225"/>
    <mergeCell ref="G229:H229"/>
    <mergeCell ref="G209:H209"/>
    <mergeCell ref="D210:E210"/>
    <mergeCell ref="G210:H210"/>
    <mergeCell ref="J210:K210"/>
    <mergeCell ref="D190:E190"/>
    <mergeCell ref="G190:H190"/>
    <mergeCell ref="J190:K190"/>
    <mergeCell ref="N191:O199"/>
    <mergeCell ref="M204:N205"/>
    <mergeCell ref="O204:O205"/>
    <mergeCell ref="N171:O179"/>
    <mergeCell ref="M184:N185"/>
    <mergeCell ref="O184:O185"/>
    <mergeCell ref="G189:H189"/>
    <mergeCell ref="G169:H169"/>
    <mergeCell ref="D170:E170"/>
    <mergeCell ref="G170:H170"/>
    <mergeCell ref="J170:K170"/>
    <mergeCell ref="D150:E150"/>
    <mergeCell ref="G150:H150"/>
    <mergeCell ref="J150:K150"/>
    <mergeCell ref="N151:O159"/>
    <mergeCell ref="M164:N165"/>
    <mergeCell ref="O164:O165"/>
    <mergeCell ref="N131:O139"/>
    <mergeCell ref="M144:N145"/>
    <mergeCell ref="O144:O145"/>
    <mergeCell ref="G149:H149"/>
    <mergeCell ref="G129:H129"/>
    <mergeCell ref="D130:E130"/>
    <mergeCell ref="G130:H130"/>
    <mergeCell ref="J130:K130"/>
    <mergeCell ref="D110:E110"/>
    <mergeCell ref="G110:H110"/>
    <mergeCell ref="J110:K110"/>
    <mergeCell ref="N111:O119"/>
    <mergeCell ref="M124:N125"/>
    <mergeCell ref="O124:O125"/>
    <mergeCell ref="N91:O99"/>
    <mergeCell ref="M104:N105"/>
    <mergeCell ref="O104:O105"/>
    <mergeCell ref="G109:H109"/>
    <mergeCell ref="G89:H89"/>
    <mergeCell ref="D90:E90"/>
    <mergeCell ref="G90:H90"/>
    <mergeCell ref="J90:K90"/>
    <mergeCell ref="D70:E70"/>
    <mergeCell ref="G70:H70"/>
    <mergeCell ref="J70:K70"/>
    <mergeCell ref="N71:O79"/>
    <mergeCell ref="M84:N85"/>
    <mergeCell ref="O84:O85"/>
    <mergeCell ref="N51:O59"/>
    <mergeCell ref="M64:N65"/>
    <mergeCell ref="O64:O65"/>
    <mergeCell ref="G69:H69"/>
    <mergeCell ref="M44:N45"/>
    <mergeCell ref="O44:O45"/>
    <mergeCell ref="G49:H49"/>
    <mergeCell ref="D50:E50"/>
    <mergeCell ref="G50:H50"/>
    <mergeCell ref="J50:K50"/>
    <mergeCell ref="M24:N25"/>
    <mergeCell ref="O24:O25"/>
    <mergeCell ref="G29:H29"/>
    <mergeCell ref="D30:E30"/>
    <mergeCell ref="G30:H30"/>
    <mergeCell ref="J30:K30"/>
    <mergeCell ref="N31:O39"/>
    <mergeCell ref="B6:O6"/>
    <mergeCell ref="G9:H9"/>
    <mergeCell ref="D10:E10"/>
    <mergeCell ref="G10:H10"/>
    <mergeCell ref="J10:K10"/>
    <mergeCell ref="N11:O19"/>
  </mergeCells>
  <printOptions horizontalCentered="1"/>
  <pageMargins left="0.39370078740157499" right="0.35433070866141703" top="0.511811023622047" bottom="0.55118110236220497" header="0.31496062992126" footer="0.31496062992126"/>
  <pageSetup paperSize="9" scale="60" fitToHeight="2" orientation="portrait"/>
  <headerFooter alignWithMargins="0">
    <oddFooter>&amp;L&amp;K000000&amp;P van &amp;N&amp;R&amp;8&amp;K000000&amp;D</oddFooter>
  </headerFooter>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40084C-9CDB-604B-B06B-5557C6E79209}">
  <sheetPr>
    <tabColor rgb="FF86D2ED"/>
    <pageSetUpPr autoPageBreaks="0"/>
  </sheetPr>
  <dimension ref="A1:W384"/>
  <sheetViews>
    <sheetView showGridLines="0" showZeros="0" showOutlineSymbols="0" zoomScaleNormal="100" zoomScalePageLayoutView="140" workbookViewId="0">
      <selection activeCell="K12" sqref="K12"/>
    </sheetView>
  </sheetViews>
  <sheetFormatPr baseColWidth="10" defaultColWidth="8.83203125" defaultRowHeight="14" outlineLevelRow="7"/>
  <cols>
    <col min="1" max="1" width="2" style="175" customWidth="1"/>
    <col min="2" max="2" width="1.83203125" style="175" customWidth="1"/>
    <col min="3" max="3" width="14.5" style="175" customWidth="1"/>
    <col min="4" max="4" width="11.83203125" style="175" customWidth="1"/>
    <col min="5" max="5" width="12" style="175" customWidth="1"/>
    <col min="6" max="6" width="4.33203125" style="175" customWidth="1"/>
    <col min="7" max="7" width="13.33203125" style="175" customWidth="1"/>
    <col min="8" max="8" width="12.5" style="175" customWidth="1"/>
    <col min="9" max="9" width="4.5" style="175" customWidth="1"/>
    <col min="10" max="10" width="15.5" style="175" customWidth="1"/>
    <col min="11" max="11" width="13.1640625" style="175" customWidth="1"/>
    <col min="12" max="12" width="3.83203125" style="175" customWidth="1"/>
    <col min="13" max="13" width="10.33203125" style="175" customWidth="1"/>
    <col min="14" max="15" width="10.1640625" style="175" customWidth="1"/>
    <col min="16" max="16" width="3.5" style="175" customWidth="1"/>
    <col min="17" max="17" width="3.33203125" style="175" customWidth="1"/>
    <col min="18" max="18" width="10.5" style="175" bestFit="1" customWidth="1"/>
    <col min="19" max="16384" width="8.83203125" style="175"/>
  </cols>
  <sheetData>
    <row r="1" spans="2:20" s="60" customFormat="1" ht="13"/>
    <row r="2" spans="2:20" s="60" customFormat="1" ht="13"/>
    <row r="3" spans="2:20" s="60" customFormat="1" ht="49" customHeight="1"/>
    <row r="4" spans="2:20" s="62" customFormat="1" ht="31" customHeight="1">
      <c r="B4" s="254" t="s">
        <v>113</v>
      </c>
      <c r="C4" s="255"/>
      <c r="D4" s="255"/>
      <c r="E4" s="255"/>
      <c r="F4" s="255"/>
      <c r="G4" s="255"/>
      <c r="H4" s="255"/>
      <c r="I4" s="255"/>
      <c r="J4" s="255"/>
      <c r="K4" s="255"/>
      <c r="L4" s="255"/>
      <c r="M4" s="255"/>
      <c r="N4" s="255"/>
      <c r="O4" s="255"/>
    </row>
    <row r="6" spans="2:20" s="199" customFormat="1" ht="50" customHeight="1" thickBot="1">
      <c r="B6" s="391" t="s">
        <v>140</v>
      </c>
      <c r="C6" s="391"/>
      <c r="D6" s="391"/>
      <c r="E6" s="391"/>
      <c r="F6" s="391"/>
      <c r="G6" s="391"/>
      <c r="H6" s="391"/>
      <c r="I6" s="391"/>
      <c r="J6" s="391"/>
      <c r="K6" s="391"/>
      <c r="L6" s="391"/>
      <c r="M6" s="391"/>
      <c r="N6" s="391"/>
      <c r="O6" s="392"/>
    </row>
    <row r="8" spans="2:20" ht="36" customHeight="1">
      <c r="B8" s="221"/>
      <c r="C8" s="176" t="s">
        <v>45</v>
      </c>
      <c r="D8" s="177"/>
      <c r="E8" s="178"/>
      <c r="F8" s="178"/>
      <c r="G8" s="179" t="s">
        <v>46</v>
      </c>
      <c r="H8" s="180"/>
      <c r="I8" s="179"/>
      <c r="J8" s="325" t="s">
        <v>106</v>
      </c>
      <c r="K8" s="179"/>
      <c r="L8" s="178"/>
      <c r="M8" s="178"/>
      <c r="N8" s="178"/>
      <c r="O8" s="181"/>
      <c r="R8" s="208"/>
    </row>
    <row r="9" spans="2:20" ht="6.75" customHeight="1">
      <c r="B9" s="222"/>
      <c r="C9" s="223"/>
      <c r="D9" s="224"/>
      <c r="E9" s="225"/>
      <c r="F9" s="226"/>
      <c r="G9" s="387"/>
      <c r="H9" s="387"/>
      <c r="I9" s="183"/>
      <c r="J9" s="183"/>
      <c r="K9" s="227"/>
      <c r="L9" s="227"/>
      <c r="M9" s="227"/>
      <c r="N9" s="227"/>
      <c r="O9" s="228"/>
    </row>
    <row r="10" spans="2:20" ht="24" customHeight="1">
      <c r="B10" s="222"/>
      <c r="C10" s="229"/>
      <c r="D10" s="388" t="s">
        <v>47</v>
      </c>
      <c r="E10" s="389"/>
      <c r="F10" s="230"/>
      <c r="G10" s="388" t="s">
        <v>48</v>
      </c>
      <c r="H10" s="389"/>
      <c r="I10" s="183"/>
      <c r="J10" s="388" t="s">
        <v>49</v>
      </c>
      <c r="K10" s="389"/>
      <c r="L10" s="231"/>
      <c r="M10" s="232"/>
      <c r="N10" s="232"/>
      <c r="O10" s="228"/>
    </row>
    <row r="11" spans="2:20" ht="53" customHeight="1">
      <c r="B11" s="233"/>
      <c r="C11" s="234" t="s">
        <v>50</v>
      </c>
      <c r="D11" s="234" t="s">
        <v>51</v>
      </c>
      <c r="E11" s="235" t="s">
        <v>52</v>
      </c>
      <c r="F11" s="236"/>
      <c r="G11" s="237" t="s">
        <v>51</v>
      </c>
      <c r="H11" s="235" t="s">
        <v>52</v>
      </c>
      <c r="I11" s="236"/>
      <c r="J11" s="237" t="s">
        <v>51</v>
      </c>
      <c r="K11" s="234" t="s">
        <v>52</v>
      </c>
      <c r="L11" s="236"/>
      <c r="N11" s="390" t="s">
        <v>139</v>
      </c>
      <c r="O11" s="390"/>
      <c r="R11" s="238"/>
      <c r="S11" s="184"/>
      <c r="T11" s="184"/>
    </row>
    <row r="12" spans="2:20" s="182" customFormat="1" ht="24" customHeight="1">
      <c r="B12" s="239"/>
      <c r="C12" s="240" t="s">
        <v>107</v>
      </c>
      <c r="D12" s="185">
        <f>'6. Richtlijntarieven excl BTW'!D12*'2.Prijsopgaaf Broker opslagen'!$F$5</f>
        <v>52.332499999999996</v>
      </c>
      <c r="E12" s="185">
        <f>'6. Richtlijntarieven excl BTW'!E12*'2.Prijsopgaaf Broker opslagen'!$F$5</f>
        <v>56.87</v>
      </c>
      <c r="F12" s="186"/>
      <c r="G12" s="185">
        <f>'6. Richtlijntarieven excl BTW'!G12*'2.Prijsopgaaf Broker opslagen'!$F$5</f>
        <v>58.08</v>
      </c>
      <c r="H12" s="185">
        <f>'6. Richtlijntarieven excl BTW'!H12*'2.Prijsopgaaf Broker opslagen'!$F$5</f>
        <v>62.6175</v>
      </c>
      <c r="I12" s="241"/>
      <c r="J12" s="185">
        <f>'6. Richtlijntarieven excl BTW'!J12*'2.Prijsopgaaf Broker opslagen'!$F$5</f>
        <v>63.827500000000001</v>
      </c>
      <c r="K12" s="185">
        <f>'6. Richtlijntarieven excl BTW'!K12*'2.Prijsopgaaf Broker opslagen'!$F$5</f>
        <v>68.364999999999995</v>
      </c>
      <c r="L12" s="187"/>
      <c r="M12" s="188"/>
      <c r="N12" s="390"/>
      <c r="O12" s="390"/>
      <c r="R12" s="189"/>
      <c r="S12" s="190"/>
      <c r="T12" s="190"/>
    </row>
    <row r="13" spans="2:20" s="182" customFormat="1" ht="24" customHeight="1">
      <c r="B13" s="239"/>
      <c r="C13" s="242">
        <v>6</v>
      </c>
      <c r="D13" s="191">
        <f>'6. Richtlijntarieven excl BTW'!D13*'2.Prijsopgaaf Broker opslagen'!$F$5</f>
        <v>54.449999999999996</v>
      </c>
      <c r="E13" s="191">
        <f>'6. Richtlijntarieven excl BTW'!E13*'2.Prijsopgaaf Broker opslagen'!$F$5</f>
        <v>59.592500000000001</v>
      </c>
      <c r="F13" s="192"/>
      <c r="G13" s="191">
        <f>'6. Richtlijntarieven excl BTW'!G13*'2.Prijsopgaaf Broker opslagen'!$F$5</f>
        <v>60.802499999999995</v>
      </c>
      <c r="H13" s="191">
        <f>'6. Richtlijntarieven excl BTW'!H13*'2.Prijsopgaaf Broker opslagen'!$F$5</f>
        <v>65.944999999999993</v>
      </c>
      <c r="I13" s="243"/>
      <c r="J13" s="191">
        <f>'6. Richtlijntarieven excl BTW'!J13*'2.Prijsopgaaf Broker opslagen'!$F$5</f>
        <v>67.457499999999996</v>
      </c>
      <c r="K13" s="191">
        <f>'6. Richtlijntarieven excl BTW'!K13*'2.Prijsopgaaf Broker opslagen'!$F$5</f>
        <v>72.902500000000003</v>
      </c>
      <c r="L13" s="187"/>
      <c r="M13" s="188"/>
      <c r="N13" s="390"/>
      <c r="O13" s="390"/>
      <c r="R13" s="189"/>
      <c r="S13" s="190"/>
      <c r="T13" s="190"/>
    </row>
    <row r="14" spans="2:20" s="182" customFormat="1" ht="24" customHeight="1">
      <c r="B14" s="239"/>
      <c r="C14" s="244">
        <v>7</v>
      </c>
      <c r="D14" s="185">
        <f>'6. Richtlijntarieven excl BTW'!D14*'2.Prijsopgaaf Broker opslagen'!$F$5</f>
        <v>61.71</v>
      </c>
      <c r="E14" s="185">
        <f>'6. Richtlijntarieven excl BTW'!E14*'2.Prijsopgaaf Broker opslagen'!$F$5</f>
        <v>67.155000000000001</v>
      </c>
      <c r="F14" s="193"/>
      <c r="G14" s="185">
        <f>'6. Richtlijntarieven excl BTW'!G14*'2.Prijsopgaaf Broker opslagen'!$F$5</f>
        <v>68.667500000000004</v>
      </c>
      <c r="H14" s="185">
        <f>'6. Richtlijntarieven excl BTW'!H14*'2.Prijsopgaaf Broker opslagen'!$F$5</f>
        <v>74.112499999999997</v>
      </c>
      <c r="I14" s="245"/>
      <c r="J14" s="185">
        <f>'6. Richtlijntarieven excl BTW'!J14*'2.Prijsopgaaf Broker opslagen'!$F$5</f>
        <v>75.625</v>
      </c>
      <c r="K14" s="185">
        <f>'6. Richtlijntarieven excl BTW'!K14*'2.Prijsopgaaf Broker opslagen'!$F$5</f>
        <v>81.069999999999993</v>
      </c>
      <c r="L14" s="187"/>
      <c r="M14" s="188"/>
      <c r="N14" s="390"/>
      <c r="O14" s="390"/>
      <c r="R14" s="189"/>
      <c r="S14" s="190"/>
      <c r="T14" s="190"/>
    </row>
    <row r="15" spans="2:20" s="182" customFormat="1" ht="24" customHeight="1">
      <c r="B15" s="239"/>
      <c r="C15" s="242">
        <v>8</v>
      </c>
      <c r="D15" s="191">
        <f>'6. Richtlijntarieven excl BTW'!D15*'2.Prijsopgaaf Broker opslagen'!$F$5</f>
        <v>71.39</v>
      </c>
      <c r="E15" s="191">
        <f>'6. Richtlijntarieven excl BTW'!E15*'2.Prijsopgaaf Broker opslagen'!$F$5</f>
        <v>77.44</v>
      </c>
      <c r="F15" s="192"/>
      <c r="G15" s="191">
        <f>'6. Richtlijntarieven excl BTW'!G15*'2.Prijsopgaaf Broker opslagen'!$F$5</f>
        <v>79.254999999999995</v>
      </c>
      <c r="H15" s="191">
        <f>'6. Richtlijntarieven excl BTW'!H15*'2.Prijsopgaaf Broker opslagen'!$F$5</f>
        <v>85.304999999999993</v>
      </c>
      <c r="I15" s="243"/>
      <c r="J15" s="191">
        <f>'6. Richtlijntarieven excl BTW'!J15*'2.Prijsopgaaf Broker opslagen'!$F$5</f>
        <v>87.422499999999999</v>
      </c>
      <c r="K15" s="191">
        <f>'6. Richtlijntarieven excl BTW'!K15*'2.Prijsopgaaf Broker opslagen'!$F$5</f>
        <v>93.17</v>
      </c>
      <c r="L15" s="187"/>
      <c r="M15" s="188"/>
      <c r="N15" s="390"/>
      <c r="O15" s="390"/>
      <c r="R15" s="189"/>
      <c r="S15" s="190"/>
      <c r="T15" s="190"/>
    </row>
    <row r="16" spans="2:20" s="182" customFormat="1" ht="24" customHeight="1">
      <c r="B16" s="239"/>
      <c r="C16" s="244">
        <v>9</v>
      </c>
      <c r="D16" s="185">
        <f>'6. Richtlijntarieven excl BTW'!D16*'2.Prijsopgaaf Broker opslagen'!$F$5</f>
        <v>79.254999999999995</v>
      </c>
      <c r="E16" s="185">
        <f>'6. Richtlijntarieven excl BTW'!E16*'2.Prijsopgaaf Broker opslagen'!$F$5</f>
        <v>86.515000000000001</v>
      </c>
      <c r="F16" s="192"/>
      <c r="G16" s="185">
        <f>'6. Richtlijntarieven excl BTW'!G16*'2.Prijsopgaaf Broker opslagen'!$F$5</f>
        <v>88.935000000000002</v>
      </c>
      <c r="H16" s="185">
        <f>'6. Richtlijntarieven excl BTW'!H16*'2.Prijsopgaaf Broker opslagen'!$F$5</f>
        <v>95.892499999999998</v>
      </c>
      <c r="I16" s="243"/>
      <c r="J16" s="185">
        <f>'6. Richtlijntarieven excl BTW'!J16*'2.Prijsopgaaf Broker opslagen'!$F$5</f>
        <v>98.614999999999995</v>
      </c>
      <c r="K16" s="185">
        <f>'6. Richtlijntarieven excl BTW'!K16*'2.Prijsopgaaf Broker opslagen'!$F$5</f>
        <v>105.875</v>
      </c>
      <c r="L16" s="187"/>
      <c r="M16" s="188"/>
      <c r="N16" s="390"/>
      <c r="O16" s="390"/>
      <c r="R16" s="189"/>
      <c r="S16" s="190"/>
      <c r="T16" s="190"/>
    </row>
    <row r="17" spans="2:20" s="182" customFormat="1" ht="24" customHeight="1">
      <c r="B17" s="239"/>
      <c r="C17" s="242">
        <v>10</v>
      </c>
      <c r="D17" s="191">
        <f>'6. Richtlijntarieven excl BTW'!D17*'2.Prijsopgaaf Broker opslagen'!$F$5</f>
        <v>79.254999999999995</v>
      </c>
      <c r="E17" s="191">
        <f>'6. Richtlijntarieven excl BTW'!E17*'2.Prijsopgaaf Broker opslagen'!$F$5</f>
        <v>89.842500000000001</v>
      </c>
      <c r="F17" s="192"/>
      <c r="G17" s="191">
        <f>'6. Richtlijntarieven excl BTW'!G17*'2.Prijsopgaaf Broker opslagen'!$F$5</f>
        <v>92.262500000000003</v>
      </c>
      <c r="H17" s="191">
        <f>'6. Richtlijntarieven excl BTW'!H17*'2.Prijsopgaaf Broker opslagen'!$F$5</f>
        <v>102.85</v>
      </c>
      <c r="I17" s="243"/>
      <c r="J17" s="191">
        <f>'6. Richtlijntarieven excl BTW'!J17*'2.Prijsopgaaf Broker opslagen'!$F$5</f>
        <v>105.57249999999999</v>
      </c>
      <c r="K17" s="191">
        <f>'6. Richtlijntarieven excl BTW'!K17*'2.Prijsopgaaf Broker opslagen'!$F$5</f>
        <v>116.16</v>
      </c>
      <c r="L17" s="187"/>
      <c r="M17" s="188"/>
      <c r="N17" s="390"/>
      <c r="O17" s="390"/>
      <c r="R17" s="189"/>
      <c r="S17" s="190"/>
      <c r="T17" s="190"/>
    </row>
    <row r="18" spans="2:20" s="182" customFormat="1" ht="24" customHeight="1">
      <c r="B18" s="239"/>
      <c r="C18" s="244">
        <v>11</v>
      </c>
      <c r="D18" s="185">
        <f>'6. Richtlijntarieven excl BTW'!D18*'2.Prijsopgaaf Broker opslagen'!$F$5</f>
        <v>100.7325</v>
      </c>
      <c r="E18" s="185">
        <f>'6. Richtlijntarieven excl BTW'!E18*'2.Prijsopgaaf Broker opslagen'!$F$5</f>
        <v>110.11</v>
      </c>
      <c r="F18" s="192"/>
      <c r="G18" s="185">
        <f>'6. Richtlijntarieven excl BTW'!G18*'2.Prijsopgaaf Broker opslagen'!$F$5</f>
        <v>112.8325</v>
      </c>
      <c r="H18" s="185">
        <f>'6. Richtlijntarieven excl BTW'!H18*'2.Prijsopgaaf Broker opslagen'!$F$5</f>
        <v>121.9075</v>
      </c>
      <c r="I18" s="243"/>
      <c r="J18" s="185">
        <f>'6. Richtlijntarieven excl BTW'!J18*'2.Prijsopgaaf Broker opslagen'!$F$5</f>
        <v>125.235</v>
      </c>
      <c r="K18" s="185">
        <f>'6. Richtlijntarieven excl BTW'!K18*'2.Prijsopgaaf Broker opslagen'!$F$5</f>
        <v>134.00749999999999</v>
      </c>
      <c r="L18" s="187"/>
      <c r="M18" s="188"/>
      <c r="N18" s="390"/>
      <c r="O18" s="390"/>
      <c r="R18" s="189"/>
      <c r="S18" s="190"/>
      <c r="T18" s="190"/>
    </row>
    <row r="19" spans="2:20" s="182" customFormat="1" ht="24" customHeight="1">
      <c r="B19" s="239"/>
      <c r="C19" s="242">
        <v>12</v>
      </c>
      <c r="D19" s="191">
        <f>'6. Richtlijntarieven excl BTW'!D19*'2.Prijsopgaaf Broker opslagen'!$F$5</f>
        <v>118.88249999999999</v>
      </c>
      <c r="E19" s="191">
        <f>'6. Richtlijntarieven excl BTW'!E19*'2.Prijsopgaaf Broker opslagen'!$F$5</f>
        <v>127.05</v>
      </c>
      <c r="F19" s="192"/>
      <c r="G19" s="191">
        <f>'6. Richtlijntarieven excl BTW'!G19*'2.Prijsopgaaf Broker opslagen'!$F$5</f>
        <v>130.07499999999999</v>
      </c>
      <c r="H19" s="191">
        <f>'6. Richtlijntarieven excl BTW'!H19*'2.Prijsopgaaf Broker opslagen'!$F$5</f>
        <v>137.33500000000001</v>
      </c>
      <c r="I19" s="243"/>
      <c r="J19" s="191">
        <f>'6. Richtlijntarieven excl BTW'!J19*'2.Prijsopgaaf Broker opslagen'!$F$5</f>
        <v>140.965</v>
      </c>
      <c r="K19" s="191">
        <f>'6. Richtlijntarieven excl BTW'!K19*'2.Prijsopgaaf Broker opslagen'!$F$5</f>
        <v>148.22499999999999</v>
      </c>
      <c r="L19" s="187"/>
      <c r="M19" s="188"/>
      <c r="N19" s="390"/>
      <c r="O19" s="390"/>
      <c r="R19" s="189"/>
    </row>
    <row r="20" spans="2:20" s="182" customFormat="1" ht="24" customHeight="1">
      <c r="B20" s="239"/>
      <c r="C20" s="244">
        <v>13</v>
      </c>
      <c r="D20" s="185">
        <f>'6. Richtlijntarieven excl BTW'!D20*'2.Prijsopgaaf Broker opslagen'!$F$5</f>
        <v>132.495</v>
      </c>
      <c r="E20" s="185">
        <f>'6. Richtlijntarieven excl BTW'!E20*'2.Prijsopgaaf Broker opslagen'!$F$5</f>
        <v>138.54499999999999</v>
      </c>
      <c r="F20" s="192"/>
      <c r="G20" s="185">
        <f>'6. Richtlijntarieven excl BTW'!G20*'2.Prijsopgaaf Broker opslagen'!$F$5</f>
        <v>141.8725</v>
      </c>
      <c r="H20" s="185">
        <f>'6. Richtlijntarieven excl BTW'!H20*'2.Prijsopgaaf Broker opslagen'!$F$5</f>
        <v>147.92249999999999</v>
      </c>
      <c r="I20" s="243"/>
      <c r="J20" s="185">
        <f>'6. Richtlijntarieven excl BTW'!J20*'2.Prijsopgaaf Broker opslagen'!$F$5</f>
        <v>151.55250000000001</v>
      </c>
      <c r="K20" s="185">
        <f>'6. Richtlijntarieven excl BTW'!K20*'2.Prijsopgaaf Broker opslagen'!$F$5</f>
        <v>157.905</v>
      </c>
      <c r="L20" s="187"/>
      <c r="M20" s="188"/>
      <c r="N20" s="246"/>
      <c r="O20" s="246"/>
      <c r="R20" s="189"/>
    </row>
    <row r="21" spans="2:20" s="182" customFormat="1" ht="24" customHeight="1">
      <c r="B21" s="239"/>
      <c r="C21" s="242">
        <v>14</v>
      </c>
      <c r="D21" s="191">
        <f>'6. Richtlijntarieven excl BTW'!D21*'2.Prijsopgaaf Broker opslagen'!$F$5</f>
        <v>138.54499999999999</v>
      </c>
      <c r="E21" s="191">
        <f>'6. Richtlijntarieven excl BTW'!E21*'2.Prijsopgaaf Broker opslagen'!$F$5</f>
        <v>146.71250000000001</v>
      </c>
      <c r="F21" s="262"/>
      <c r="G21" s="191">
        <f>'6. Richtlijntarieven excl BTW'!G21*'2.Prijsopgaaf Broker opslagen'!$F$5</f>
        <v>150.3425</v>
      </c>
      <c r="H21" s="191">
        <f>'6. Richtlijntarieven excl BTW'!H21*'2.Prijsopgaaf Broker opslagen'!$F$5</f>
        <v>158.51</v>
      </c>
      <c r="I21" s="263"/>
      <c r="J21" s="191">
        <f>'6. Richtlijntarieven excl BTW'!J21*'2.Prijsopgaaf Broker opslagen'!$F$5</f>
        <v>162.4425</v>
      </c>
      <c r="K21" s="191">
        <f>'6. Richtlijntarieven excl BTW'!K21*'2.Prijsopgaaf Broker opslagen'!$F$5</f>
        <v>170.60999999999999</v>
      </c>
      <c r="L21" s="187"/>
      <c r="M21" s="188"/>
      <c r="N21" s="246"/>
      <c r="O21" s="246"/>
      <c r="R21" s="189"/>
    </row>
    <row r="22" spans="2:20" ht="24" customHeight="1">
      <c r="B22" s="247"/>
      <c r="C22" s="244">
        <v>15</v>
      </c>
      <c r="D22" s="185">
        <f>'6. Richtlijntarieven excl BTW'!D22*'2.Prijsopgaaf Broker opslagen'!$F$5</f>
        <v>147.62</v>
      </c>
      <c r="E22" s="185">
        <f>'6. Richtlijntarieven excl BTW'!E22*'2.Prijsopgaaf Broker opslagen'!$F$5</f>
        <v>156.9975</v>
      </c>
      <c r="F22" s="264"/>
      <c r="G22" s="185">
        <f>'6. Richtlijntarieven excl BTW'!G22*'2.Prijsopgaaf Broker opslagen'!$F$5</f>
        <v>160.6275</v>
      </c>
      <c r="H22" s="185">
        <f>'6. Richtlijntarieven excl BTW'!H22*'2.Prijsopgaaf Broker opslagen'!$F$5</f>
        <v>170.005</v>
      </c>
      <c r="I22" s="265"/>
      <c r="J22" s="185">
        <f>'6. Richtlijntarieven excl BTW'!J22*'2.Prijsopgaaf Broker opslagen'!$F$5</f>
        <v>173.9375</v>
      </c>
      <c r="K22" s="185">
        <f>'6. Richtlijntarieven excl BTW'!K22*'2.Prijsopgaaf Broker opslagen'!$F$5</f>
        <v>183.315</v>
      </c>
      <c r="L22" s="187"/>
      <c r="R22" s="189"/>
    </row>
    <row r="23" spans="2:20" ht="24" customHeight="1" outlineLevel="7">
      <c r="B23" s="247"/>
      <c r="C23" s="242">
        <v>16</v>
      </c>
      <c r="D23" s="191">
        <f>'6. Richtlijntarieven excl BTW'!D23*'2.Prijsopgaaf Broker opslagen'!$F$5</f>
        <v>157.29999999999998</v>
      </c>
      <c r="E23" s="191">
        <f>'6. Richtlijntarieven excl BTW'!E23*'2.Prijsopgaaf Broker opslagen'!$F$5</f>
        <v>168.49250000000001</v>
      </c>
      <c r="F23" s="264"/>
      <c r="G23" s="191">
        <f>'6. Richtlijntarieven excl BTW'!G23*'2.Prijsopgaaf Broker opslagen'!$F$5</f>
        <v>172.42499999999998</v>
      </c>
      <c r="H23" s="191">
        <f>'6. Richtlijntarieven excl BTW'!H23*'2.Prijsopgaaf Broker opslagen'!$F$5</f>
        <v>183.61750000000001</v>
      </c>
      <c r="I23" s="265"/>
      <c r="J23" s="191">
        <f>'6. Richtlijntarieven excl BTW'!J23*'2.Prijsopgaaf Broker opslagen'!$F$5</f>
        <v>187.85249999999999</v>
      </c>
      <c r="K23" s="191">
        <f>'6. Richtlijntarieven excl BTW'!K23*'2.Prijsopgaaf Broker opslagen'!$F$5</f>
        <v>199.04499999999999</v>
      </c>
      <c r="L23" s="187"/>
      <c r="R23" s="189"/>
    </row>
    <row r="24" spans="2:20" ht="24" customHeight="1" outlineLevel="7">
      <c r="B24" s="247"/>
      <c r="C24" s="266">
        <v>17</v>
      </c>
      <c r="D24" s="187">
        <f>'6. Richtlijntarieven excl BTW'!D24*'2.Prijsopgaaf Broker opslagen'!$F$5</f>
        <v>168.79499999999999</v>
      </c>
      <c r="E24" s="187">
        <f>'6. Richtlijntarieven excl BTW'!E24*'2.Prijsopgaaf Broker opslagen'!$F$5</f>
        <v>182.10499999999999</v>
      </c>
      <c r="F24" s="264"/>
      <c r="G24" s="187">
        <f>'6. Richtlijntarieven excl BTW'!G24*'2.Prijsopgaaf Broker opslagen'!$F$5</f>
        <v>186.34</v>
      </c>
      <c r="H24" s="187">
        <f>'6. Richtlijntarieven excl BTW'!H24*'2.Prijsopgaaf Broker opslagen'!$F$5</f>
        <v>199.65</v>
      </c>
      <c r="I24" s="265"/>
      <c r="J24" s="187">
        <f>'6. Richtlijntarieven excl BTW'!J24*'2.Prijsopgaaf Broker opslagen'!$F$5</f>
        <v>204.1875</v>
      </c>
      <c r="K24" s="187">
        <f>'6. Richtlijntarieven excl BTW'!K24*'2.Prijsopgaaf Broker opslagen'!$F$5</f>
        <v>215.6825</v>
      </c>
      <c r="L24" s="187"/>
      <c r="M24" s="385" t="s">
        <v>105</v>
      </c>
      <c r="N24" s="385"/>
      <c r="O24" s="386">
        <v>1.3667269500000001</v>
      </c>
      <c r="R24" s="189"/>
    </row>
    <row r="25" spans="2:20" ht="24" customHeight="1" outlineLevel="7">
      <c r="B25" s="247"/>
      <c r="C25" s="242">
        <v>18</v>
      </c>
      <c r="D25" s="191">
        <f>'6. Richtlijntarieven excl BTW'!D25*'2.Prijsopgaaf Broker opslagen'!$F$5</f>
        <v>171.82</v>
      </c>
      <c r="E25" s="191">
        <f>'6. Richtlijntarieven excl BTW'!E25*'2.Prijsopgaaf Broker opslagen'!$F$5</f>
        <v>185.13</v>
      </c>
      <c r="F25" s="264"/>
      <c r="G25" s="191">
        <f>'6. Richtlijntarieven excl BTW'!G25*'2.Prijsopgaaf Broker opslagen'!$F$5</f>
        <v>189.66749999999999</v>
      </c>
      <c r="H25" s="191">
        <f>'6. Richtlijntarieven excl BTW'!H25*'2.Prijsopgaaf Broker opslagen'!$F$5</f>
        <v>202.97749999999999</v>
      </c>
      <c r="I25" s="265"/>
      <c r="J25" s="191">
        <f>'6. Richtlijntarieven excl BTW'!J25*'2.Prijsopgaaf Broker opslagen'!$F$5</f>
        <v>207.8175</v>
      </c>
      <c r="K25" s="191">
        <f>'6. Richtlijntarieven excl BTW'!K25*'2.Prijsopgaaf Broker opslagen'!$F$5</f>
        <v>219.3125</v>
      </c>
      <c r="L25" s="187"/>
      <c r="M25" s="385"/>
      <c r="N25" s="385"/>
      <c r="O25" s="386"/>
      <c r="R25" s="189"/>
    </row>
    <row r="26" spans="2:20" ht="15" customHeight="1" thickBot="1">
      <c r="B26" s="247"/>
      <c r="C26" s="248"/>
      <c r="D26" s="194"/>
      <c r="E26" s="194"/>
      <c r="F26" s="195"/>
      <c r="G26" s="195"/>
      <c r="H26" s="195"/>
      <c r="I26" s="249"/>
      <c r="J26" s="189"/>
      <c r="K26" s="189"/>
      <c r="L26" s="189"/>
      <c r="M26" s="196"/>
      <c r="N26" s="246"/>
      <c r="O26" s="246"/>
      <c r="R26" s="189"/>
    </row>
    <row r="27" spans="2:20" ht="15" thickTop="1">
      <c r="B27" s="197"/>
      <c r="C27" s="197"/>
      <c r="D27" s="197"/>
      <c r="E27" s="197"/>
      <c r="F27" s="197"/>
      <c r="G27" s="197"/>
      <c r="H27" s="197"/>
      <c r="I27" s="197"/>
      <c r="J27" s="197"/>
      <c r="K27" s="197"/>
      <c r="L27" s="197"/>
      <c r="M27" s="197"/>
      <c r="N27" s="197"/>
      <c r="O27" s="197"/>
    </row>
    <row r="28" spans="2:20" ht="36" customHeight="1">
      <c r="B28" s="221"/>
      <c r="C28" s="176" t="s">
        <v>45</v>
      </c>
      <c r="D28" s="177"/>
      <c r="E28" s="178"/>
      <c r="F28" s="178"/>
      <c r="G28" s="179" t="s">
        <v>46</v>
      </c>
      <c r="H28" s="180"/>
      <c r="I28" s="198"/>
      <c r="J28" s="325" t="s">
        <v>64</v>
      </c>
      <c r="K28" s="198"/>
      <c r="L28" s="178"/>
      <c r="M28" s="178"/>
      <c r="N28" s="178"/>
      <c r="O28" s="181"/>
      <c r="R28" s="208"/>
    </row>
    <row r="29" spans="2:20" ht="6.75" customHeight="1">
      <c r="B29" s="222"/>
      <c r="C29" s="223"/>
      <c r="D29" s="224"/>
      <c r="E29" s="225"/>
      <c r="F29" s="226"/>
      <c r="G29" s="387"/>
      <c r="H29" s="387"/>
      <c r="I29" s="183"/>
      <c r="J29" s="183"/>
      <c r="K29" s="227"/>
      <c r="L29" s="227"/>
      <c r="M29" s="227"/>
      <c r="N29" s="227"/>
      <c r="O29" s="228"/>
    </row>
    <row r="30" spans="2:20" ht="24" customHeight="1">
      <c r="B30" s="222"/>
      <c r="C30" s="229"/>
      <c r="D30" s="388" t="s">
        <v>47</v>
      </c>
      <c r="E30" s="389"/>
      <c r="F30" s="230"/>
      <c r="G30" s="388" t="s">
        <v>48</v>
      </c>
      <c r="H30" s="389"/>
      <c r="I30" s="183"/>
      <c r="J30" s="388" t="s">
        <v>49</v>
      </c>
      <c r="K30" s="389"/>
      <c r="L30" s="231"/>
      <c r="M30" s="232"/>
      <c r="N30" s="232"/>
      <c r="O30" s="228"/>
    </row>
    <row r="31" spans="2:20" ht="53" customHeight="1">
      <c r="B31" s="233"/>
      <c r="C31" s="234" t="s">
        <v>50</v>
      </c>
      <c r="D31" s="234" t="s">
        <v>51</v>
      </c>
      <c r="E31" s="235" t="s">
        <v>52</v>
      </c>
      <c r="F31" s="236"/>
      <c r="G31" s="237" t="s">
        <v>51</v>
      </c>
      <c r="H31" s="235" t="s">
        <v>52</v>
      </c>
      <c r="I31" s="236"/>
      <c r="J31" s="237" t="s">
        <v>51</v>
      </c>
      <c r="K31" s="234" t="s">
        <v>52</v>
      </c>
      <c r="L31" s="236"/>
      <c r="N31" s="390" t="s">
        <v>139</v>
      </c>
      <c r="O31" s="390"/>
      <c r="R31" s="238"/>
      <c r="S31" s="184"/>
      <c r="T31" s="184"/>
    </row>
    <row r="32" spans="2:20" s="182" customFormat="1" ht="24" customHeight="1">
      <c r="B32" s="239"/>
      <c r="C32" s="240" t="s">
        <v>107</v>
      </c>
      <c r="D32" s="185">
        <f>'6. Richtlijntarieven excl BTW'!D32*'2.Prijsopgaaf Broker opslagen'!$F$5</f>
        <v>54.449999999999996</v>
      </c>
      <c r="E32" s="185">
        <f>'6. Richtlijntarieven excl BTW'!E32*'2.Prijsopgaaf Broker opslagen'!$F$5</f>
        <v>58.987499999999997</v>
      </c>
      <c r="F32" s="186"/>
      <c r="G32" s="185">
        <f>'6. Richtlijntarieven excl BTW'!G32*'2.Prijsopgaaf Broker opslagen'!$F$5</f>
        <v>60.197499999999998</v>
      </c>
      <c r="H32" s="185">
        <f>'6. Richtlijntarieven excl BTW'!H32*'2.Prijsopgaaf Broker opslagen'!$F$5</f>
        <v>64.734999999999999</v>
      </c>
      <c r="I32" s="241"/>
      <c r="J32" s="185">
        <f>'6. Richtlijntarieven excl BTW'!J32*'2.Prijsopgaaf Broker opslagen'!$F$5</f>
        <v>66.247500000000002</v>
      </c>
      <c r="K32" s="185">
        <f>'6. Richtlijntarieven excl BTW'!K32*'2.Prijsopgaaf Broker opslagen'!$F$5</f>
        <v>70.784999999999997</v>
      </c>
      <c r="L32" s="187"/>
      <c r="M32" s="188"/>
      <c r="N32" s="390"/>
      <c r="O32" s="390"/>
      <c r="R32" s="189"/>
      <c r="S32" s="190"/>
      <c r="T32" s="190"/>
    </row>
    <row r="33" spans="2:20" s="182" customFormat="1" ht="24" customHeight="1">
      <c r="B33" s="239"/>
      <c r="C33" s="242">
        <v>6</v>
      </c>
      <c r="D33" s="191">
        <f>'6. Richtlijntarieven excl BTW'!D33*'2.Prijsopgaaf Broker opslagen'!$F$5</f>
        <v>55.66</v>
      </c>
      <c r="E33" s="191">
        <f>'6. Richtlijntarieven excl BTW'!E33*'2.Prijsopgaaf Broker opslagen'!$F$5</f>
        <v>60.802499999999995</v>
      </c>
      <c r="F33" s="192"/>
      <c r="G33" s="191">
        <f>'6. Richtlijntarieven excl BTW'!G33*'2.Prijsopgaaf Broker opslagen'!$F$5</f>
        <v>62.314999999999998</v>
      </c>
      <c r="H33" s="191">
        <f>'6. Richtlijntarieven excl BTW'!H33*'2.Prijsopgaaf Broker opslagen'!$F$5</f>
        <v>67.457499999999996</v>
      </c>
      <c r="I33" s="243"/>
      <c r="J33" s="191">
        <f>'6. Richtlijntarieven excl BTW'!J33*'2.Prijsopgaaf Broker opslagen'!$F$5</f>
        <v>69.272499999999994</v>
      </c>
      <c r="K33" s="191">
        <f>'6. Richtlijntarieven excl BTW'!K33*'2.Prijsopgaaf Broker opslagen'!$F$5</f>
        <v>74.414999999999992</v>
      </c>
      <c r="L33" s="187"/>
      <c r="M33" s="188"/>
      <c r="N33" s="390"/>
      <c r="O33" s="390"/>
      <c r="R33" s="189"/>
      <c r="S33" s="190"/>
      <c r="T33" s="190"/>
    </row>
    <row r="34" spans="2:20" s="182" customFormat="1" ht="24" customHeight="1">
      <c r="B34" s="239"/>
      <c r="C34" s="244">
        <v>7</v>
      </c>
      <c r="D34" s="185">
        <f>'6. Richtlijntarieven excl BTW'!D34*'2.Prijsopgaaf Broker opslagen'!$F$5</f>
        <v>62.6175</v>
      </c>
      <c r="E34" s="185">
        <f>'6. Richtlijntarieven excl BTW'!E34*'2.Prijsopgaaf Broker opslagen'!$F$5</f>
        <v>68.0625</v>
      </c>
      <c r="F34" s="193"/>
      <c r="G34" s="185">
        <f>'6. Richtlijntarieven excl BTW'!G34*'2.Prijsopgaaf Broker opslagen'!$F$5</f>
        <v>69.575000000000003</v>
      </c>
      <c r="H34" s="185">
        <f>'6. Richtlijntarieven excl BTW'!H34*'2.Prijsopgaaf Broker opslagen'!$F$5</f>
        <v>75.02</v>
      </c>
      <c r="I34" s="245"/>
      <c r="J34" s="185">
        <f>'6. Richtlijntarieven excl BTW'!J34*'2.Prijsopgaaf Broker opslagen'!$F$5</f>
        <v>76.834999999999994</v>
      </c>
      <c r="K34" s="185">
        <f>'6. Richtlijntarieven excl BTW'!K34*'2.Prijsopgaaf Broker opslagen'!$F$5</f>
        <v>81.977499999999992</v>
      </c>
      <c r="L34" s="187"/>
      <c r="M34" s="188"/>
      <c r="N34" s="390"/>
      <c r="O34" s="390"/>
      <c r="R34" s="189"/>
      <c r="S34" s="190"/>
      <c r="T34" s="190"/>
    </row>
    <row r="35" spans="2:20" s="182" customFormat="1" ht="24" customHeight="1">
      <c r="B35" s="239"/>
      <c r="C35" s="242">
        <v>8</v>
      </c>
      <c r="D35" s="191">
        <f>'6. Richtlijntarieven excl BTW'!D35*'2.Prijsopgaaf Broker opslagen'!$F$5</f>
        <v>72.297499999999999</v>
      </c>
      <c r="E35" s="191">
        <f>'6. Richtlijntarieven excl BTW'!E35*'2.Prijsopgaaf Broker opslagen'!$F$5</f>
        <v>78.347499999999997</v>
      </c>
      <c r="F35" s="192"/>
      <c r="G35" s="191">
        <f>'6. Richtlijntarieven excl BTW'!G35*'2.Prijsopgaaf Broker opslagen'!$F$5</f>
        <v>80.465000000000003</v>
      </c>
      <c r="H35" s="191">
        <f>'6. Richtlijntarieven excl BTW'!H35*'2.Prijsopgaaf Broker opslagen'!$F$5</f>
        <v>86.212499999999991</v>
      </c>
      <c r="I35" s="243"/>
      <c r="J35" s="191">
        <f>'6. Richtlijntarieven excl BTW'!J35*'2.Prijsopgaaf Broker opslagen'!$F$5</f>
        <v>88.632499999999993</v>
      </c>
      <c r="K35" s="191">
        <f>'6. Richtlijntarieven excl BTW'!K35*'2.Prijsopgaaf Broker opslagen'!$F$5</f>
        <v>94.38</v>
      </c>
      <c r="L35" s="187"/>
      <c r="M35" s="188"/>
      <c r="N35" s="390"/>
      <c r="O35" s="390"/>
      <c r="R35" s="189"/>
      <c r="S35" s="190"/>
      <c r="T35" s="190"/>
    </row>
    <row r="36" spans="2:20" s="182" customFormat="1" ht="24" customHeight="1">
      <c r="B36" s="239"/>
      <c r="C36" s="244">
        <v>9</v>
      </c>
      <c r="D36" s="185">
        <f>'6. Richtlijntarieven excl BTW'!D36*'2.Prijsopgaaf Broker opslagen'!$F$5</f>
        <v>82.582499999999996</v>
      </c>
      <c r="E36" s="185">
        <f>'6. Richtlijntarieven excl BTW'!E36*'2.Prijsopgaaf Broker opslagen'!$F$5</f>
        <v>89.842500000000001</v>
      </c>
      <c r="F36" s="192"/>
      <c r="G36" s="185">
        <f>'6. Richtlijntarieven excl BTW'!G36*'2.Prijsopgaaf Broker opslagen'!$F$5</f>
        <v>92.262500000000003</v>
      </c>
      <c r="H36" s="185">
        <f>'6. Richtlijntarieven excl BTW'!H36*'2.Prijsopgaaf Broker opslagen'!$F$5</f>
        <v>99.522499999999994</v>
      </c>
      <c r="I36" s="243"/>
      <c r="J36" s="185">
        <f>'6. Richtlijntarieven excl BTW'!J36*'2.Prijsopgaaf Broker opslagen'!$F$5</f>
        <v>102.5475</v>
      </c>
      <c r="K36" s="185">
        <f>'6. Richtlijntarieven excl BTW'!K36*'2.Prijsopgaaf Broker opslagen'!$F$5</f>
        <v>109.505</v>
      </c>
      <c r="L36" s="187"/>
      <c r="M36" s="188"/>
      <c r="N36" s="390"/>
      <c r="O36" s="390"/>
      <c r="R36" s="189"/>
      <c r="S36" s="190"/>
      <c r="T36" s="190"/>
    </row>
    <row r="37" spans="2:20" s="182" customFormat="1" ht="24" customHeight="1">
      <c r="B37" s="239"/>
      <c r="C37" s="242">
        <v>10</v>
      </c>
      <c r="D37" s="191">
        <f>'6. Richtlijntarieven excl BTW'!D37*'2.Prijsopgaaf Broker opslagen'!$F$5</f>
        <v>81.674999999999997</v>
      </c>
      <c r="E37" s="191">
        <f>'6. Richtlijntarieven excl BTW'!E37*'2.Prijsopgaaf Broker opslagen'!$F$5</f>
        <v>92.262500000000003</v>
      </c>
      <c r="F37" s="192"/>
      <c r="G37" s="191">
        <f>'6. Richtlijntarieven excl BTW'!G37*'2.Prijsopgaaf Broker opslagen'!$F$5</f>
        <v>94.984999999999999</v>
      </c>
      <c r="H37" s="191">
        <f>'6. Richtlijntarieven excl BTW'!H37*'2.Prijsopgaaf Broker opslagen'!$F$5</f>
        <v>105.57249999999999</v>
      </c>
      <c r="I37" s="243"/>
      <c r="J37" s="191">
        <f>'6. Richtlijntarieven excl BTW'!J37*'2.Prijsopgaaf Broker opslagen'!$F$5</f>
        <v>108.5975</v>
      </c>
      <c r="K37" s="191">
        <f>'6. Richtlijntarieven excl BTW'!K37*'2.Prijsopgaaf Broker opslagen'!$F$5</f>
        <v>119.185</v>
      </c>
      <c r="L37" s="187"/>
      <c r="M37" s="188"/>
      <c r="N37" s="390"/>
      <c r="O37" s="390"/>
      <c r="R37" s="189"/>
      <c r="S37" s="190"/>
      <c r="T37" s="190"/>
    </row>
    <row r="38" spans="2:20" s="182" customFormat="1" ht="24" customHeight="1">
      <c r="B38" s="239"/>
      <c r="C38" s="244">
        <v>11</v>
      </c>
      <c r="D38" s="185">
        <f>'6. Richtlijntarieven excl BTW'!D38*'2.Prijsopgaaf Broker opslagen'!$F$5</f>
        <v>103.75749999999999</v>
      </c>
      <c r="E38" s="185">
        <f>'6. Richtlijntarieven excl BTW'!E38*'2.Prijsopgaaf Broker opslagen'!$F$5</f>
        <v>112.8325</v>
      </c>
      <c r="F38" s="192"/>
      <c r="G38" s="185">
        <f>'6. Richtlijntarieven excl BTW'!G38*'2.Prijsopgaaf Broker opslagen'!$F$5</f>
        <v>116.16</v>
      </c>
      <c r="H38" s="185">
        <f>'6. Richtlijntarieven excl BTW'!H38*'2.Prijsopgaaf Broker opslagen'!$F$5</f>
        <v>125.235</v>
      </c>
      <c r="I38" s="243"/>
      <c r="J38" s="185">
        <f>'6. Richtlijntarieven excl BTW'!J38*'2.Prijsopgaaf Broker opslagen'!$F$5</f>
        <v>128.86500000000001</v>
      </c>
      <c r="K38" s="185">
        <f>'6. Richtlijntarieven excl BTW'!K38*'2.Prijsopgaaf Broker opslagen'!$F$5</f>
        <v>137.63749999999999</v>
      </c>
      <c r="L38" s="187"/>
      <c r="M38" s="188"/>
      <c r="N38" s="390"/>
      <c r="O38" s="390"/>
      <c r="R38" s="189"/>
      <c r="S38" s="190"/>
      <c r="T38" s="190"/>
    </row>
    <row r="39" spans="2:20" s="182" customFormat="1" ht="24" customHeight="1">
      <c r="B39" s="239"/>
      <c r="C39" s="242">
        <v>12</v>
      </c>
      <c r="D39" s="191">
        <f>'6. Richtlijntarieven excl BTW'!D39*'2.Prijsopgaaf Broker opslagen'!$F$5</f>
        <v>121.60499999999999</v>
      </c>
      <c r="E39" s="191">
        <f>'6. Richtlijntarieven excl BTW'!E39*'2.Prijsopgaaf Broker opslagen'!$F$5</f>
        <v>129.77250000000001</v>
      </c>
      <c r="F39" s="192"/>
      <c r="G39" s="191">
        <f>'6. Richtlijntarieven excl BTW'!G39*'2.Prijsopgaaf Broker opslagen'!$F$5</f>
        <v>133.1</v>
      </c>
      <c r="H39" s="191">
        <f>'6. Richtlijntarieven excl BTW'!H39*'2.Prijsopgaaf Broker opslagen'!$F$5</f>
        <v>140.66249999999999</v>
      </c>
      <c r="I39" s="243"/>
      <c r="J39" s="191">
        <f>'6. Richtlijntarieven excl BTW'!J39*'2.Prijsopgaaf Broker opslagen'!$F$5</f>
        <v>144.29249999999999</v>
      </c>
      <c r="K39" s="191">
        <f>'6. Richtlijntarieven excl BTW'!K39*'2.Prijsopgaaf Broker opslagen'!$F$5</f>
        <v>151.55250000000001</v>
      </c>
      <c r="L39" s="187"/>
      <c r="M39" s="188"/>
      <c r="N39" s="390"/>
      <c r="O39" s="390"/>
      <c r="R39" s="189"/>
    </row>
    <row r="40" spans="2:20" s="182" customFormat="1" ht="24" customHeight="1">
      <c r="B40" s="239"/>
      <c r="C40" s="244">
        <v>13</v>
      </c>
      <c r="D40" s="185">
        <f>'6. Richtlijntarieven excl BTW'!D40*'2.Prijsopgaaf Broker opslagen'!$F$5</f>
        <v>135.51999999999998</v>
      </c>
      <c r="E40" s="185">
        <f>'6. Richtlijntarieven excl BTW'!E40*'2.Prijsopgaaf Broker opslagen'!$F$5</f>
        <v>141.57</v>
      </c>
      <c r="F40" s="192"/>
      <c r="G40" s="185">
        <f>'6. Richtlijntarieven excl BTW'!G40*'2.Prijsopgaaf Broker opslagen'!$F$5</f>
        <v>145.19999999999999</v>
      </c>
      <c r="H40" s="185">
        <f>'6. Richtlijntarieven excl BTW'!H40*'2.Prijsopgaaf Broker opslagen'!$F$5</f>
        <v>151.55250000000001</v>
      </c>
      <c r="I40" s="243"/>
      <c r="J40" s="185">
        <f>'6. Richtlijntarieven excl BTW'!J40*'2.Prijsopgaaf Broker opslagen'!$F$5</f>
        <v>155.48499999999999</v>
      </c>
      <c r="K40" s="185">
        <f>'6. Richtlijntarieven excl BTW'!K40*'2.Prijsopgaaf Broker opslagen'!$F$5</f>
        <v>161.83750000000001</v>
      </c>
      <c r="L40" s="187"/>
      <c r="M40" s="188"/>
      <c r="N40" s="246"/>
      <c r="O40" s="246"/>
      <c r="R40" s="189"/>
    </row>
    <row r="41" spans="2:20" s="182" customFormat="1" ht="24" customHeight="1">
      <c r="B41" s="239"/>
      <c r="C41" s="242">
        <v>14</v>
      </c>
      <c r="D41" s="191">
        <f>'6. Richtlijntarieven excl BTW'!D41*'2.Prijsopgaaf Broker opslagen'!$F$5</f>
        <v>142.47749999999999</v>
      </c>
      <c r="E41" s="191">
        <f>'6. Richtlijntarieven excl BTW'!E41*'2.Prijsopgaaf Broker opslagen'!$F$5</f>
        <v>150.64499999999998</v>
      </c>
      <c r="F41" s="262"/>
      <c r="G41" s="191">
        <f>'6. Richtlijntarieven excl BTW'!G41*'2.Prijsopgaaf Broker opslagen'!$F$5</f>
        <v>154.57749999999999</v>
      </c>
      <c r="H41" s="191">
        <f>'6. Richtlijntarieven excl BTW'!H41*'2.Prijsopgaaf Broker opslagen'!$F$5</f>
        <v>162.745</v>
      </c>
      <c r="I41" s="263"/>
      <c r="J41" s="191">
        <f>'6. Richtlijntarieven excl BTW'!J41*'2.Prijsopgaaf Broker opslagen'!$F$5</f>
        <v>166.98</v>
      </c>
      <c r="K41" s="191">
        <f>'6. Richtlijntarieven excl BTW'!K41*'2.Prijsopgaaf Broker opslagen'!$F$5</f>
        <v>175.14750000000001</v>
      </c>
      <c r="L41" s="187"/>
      <c r="M41" s="188"/>
      <c r="N41" s="246"/>
      <c r="O41" s="246"/>
      <c r="R41" s="189"/>
    </row>
    <row r="42" spans="2:20" ht="24" customHeight="1">
      <c r="B42" s="247"/>
      <c r="C42" s="244">
        <v>15</v>
      </c>
      <c r="D42" s="185">
        <f>'6. Richtlijntarieven excl BTW'!D42*'2.Prijsopgaaf Broker opslagen'!$F$5</f>
        <v>152.1575</v>
      </c>
      <c r="E42" s="185">
        <f>'6. Richtlijntarieven excl BTW'!E42*'2.Prijsopgaaf Broker opslagen'!$F$5</f>
        <v>161.535</v>
      </c>
      <c r="F42" s="264"/>
      <c r="G42" s="185">
        <f>'6. Richtlijntarieven excl BTW'!G42*'2.Prijsopgaaf Broker opslagen'!$F$5</f>
        <v>165.76999999999998</v>
      </c>
      <c r="H42" s="185">
        <f>'6. Richtlijntarieven excl BTW'!H42*'2.Prijsopgaaf Broker opslagen'!$F$5</f>
        <v>175.14750000000001</v>
      </c>
      <c r="I42" s="265"/>
      <c r="J42" s="185">
        <f>'6. Richtlijntarieven excl BTW'!J42*'2.Prijsopgaaf Broker opslagen'!$F$5</f>
        <v>179.685</v>
      </c>
      <c r="K42" s="185">
        <f>'6. Richtlijntarieven excl BTW'!K42*'2.Prijsopgaaf Broker opslagen'!$F$5</f>
        <v>189.0625</v>
      </c>
      <c r="L42" s="187"/>
      <c r="R42" s="189"/>
    </row>
    <row r="43" spans="2:20" ht="24" customHeight="1" outlineLevel="7">
      <c r="B43" s="247"/>
      <c r="C43" s="242">
        <v>16</v>
      </c>
      <c r="D43" s="191">
        <f>'6. Richtlijntarieven excl BTW'!D43*'2.Prijsopgaaf Broker opslagen'!$F$5</f>
        <v>163.6525</v>
      </c>
      <c r="E43" s="191">
        <f>'6. Richtlijntarieven excl BTW'!E43*'2.Prijsopgaaf Broker opslagen'!$F$5</f>
        <v>174.845</v>
      </c>
      <c r="F43" s="264"/>
      <c r="G43" s="191">
        <f>'6. Richtlijntarieven excl BTW'!G43*'2.Prijsopgaaf Broker opslagen'!$F$5</f>
        <v>179.38249999999999</v>
      </c>
      <c r="H43" s="191">
        <f>'6. Richtlijntarieven excl BTW'!H43*'2.Prijsopgaaf Broker opslagen'!$F$5</f>
        <v>190.57499999999999</v>
      </c>
      <c r="I43" s="265"/>
      <c r="J43" s="191">
        <f>'6. Richtlijntarieven excl BTW'!J43*'2.Prijsopgaaf Broker opslagen'!$F$5</f>
        <v>195.41499999999999</v>
      </c>
      <c r="K43" s="191">
        <f>'6. Richtlijntarieven excl BTW'!K43*'2.Prijsopgaaf Broker opslagen'!$F$5</f>
        <v>206.91</v>
      </c>
      <c r="L43" s="187"/>
      <c r="R43" s="189"/>
    </row>
    <row r="44" spans="2:20" ht="24" customHeight="1" outlineLevel="7">
      <c r="B44" s="247"/>
      <c r="C44" s="266">
        <v>17</v>
      </c>
      <c r="D44" s="187">
        <f>'6. Richtlijntarieven excl BTW'!D44*'2.Prijsopgaaf Broker opslagen'!$F$5</f>
        <v>175.7525</v>
      </c>
      <c r="E44" s="187">
        <f>'6. Richtlijntarieven excl BTW'!E44*'2.Prijsopgaaf Broker opslagen'!$F$5</f>
        <v>189.0625</v>
      </c>
      <c r="F44" s="264"/>
      <c r="G44" s="187">
        <f>'6. Richtlijntarieven excl BTW'!G44*'2.Prijsopgaaf Broker opslagen'!$F$5</f>
        <v>194.20499999999998</v>
      </c>
      <c r="H44" s="187">
        <f>'6. Richtlijntarieven excl BTW'!H44*'2.Prijsopgaaf Broker opslagen'!$F$5</f>
        <v>207.51499999999999</v>
      </c>
      <c r="I44" s="265"/>
      <c r="J44" s="187">
        <f>'6. Richtlijntarieven excl BTW'!J44*'2.Prijsopgaaf Broker opslagen'!$F$5</f>
        <v>212.95999999999998</v>
      </c>
      <c r="K44" s="187">
        <f>'6. Richtlijntarieven excl BTW'!K44*'2.Prijsopgaaf Broker opslagen'!$F$5</f>
        <v>224.45499999999998</v>
      </c>
      <c r="L44" s="187"/>
      <c r="M44" s="385" t="s">
        <v>105</v>
      </c>
      <c r="N44" s="385"/>
      <c r="O44" s="386">
        <v>1.3667269500000001</v>
      </c>
      <c r="R44" s="189"/>
    </row>
    <row r="45" spans="2:20" ht="24" customHeight="1" outlineLevel="7">
      <c r="B45" s="247"/>
      <c r="C45" s="266">
        <v>18</v>
      </c>
      <c r="D45" s="191">
        <f>'6. Richtlijntarieven excl BTW'!D45*'2.Prijsopgaaf Broker opslagen'!$F$5</f>
        <v>178.7775</v>
      </c>
      <c r="E45" s="191">
        <f>'6. Richtlijntarieven excl BTW'!E45*'2.Prijsopgaaf Broker opslagen'!$F$5</f>
        <v>192.08750000000001</v>
      </c>
      <c r="F45" s="264"/>
      <c r="G45" s="191">
        <f>'6. Richtlijntarieven excl BTW'!G45*'2.Prijsopgaaf Broker opslagen'!$F$5</f>
        <v>197.23</v>
      </c>
      <c r="H45" s="191">
        <f>'6. Richtlijntarieven excl BTW'!H45*'2.Prijsopgaaf Broker opslagen'!$F$5</f>
        <v>210.54</v>
      </c>
      <c r="I45" s="265"/>
      <c r="J45" s="191">
        <f>'6. Richtlijntarieven excl BTW'!J45*'2.Prijsopgaaf Broker opslagen'!$F$5</f>
        <v>216.28749999999999</v>
      </c>
      <c r="K45" s="191">
        <f>'6. Richtlijntarieven excl BTW'!K45*'2.Prijsopgaaf Broker opslagen'!$F$5</f>
        <v>227.7825</v>
      </c>
      <c r="L45" s="187"/>
      <c r="M45" s="385"/>
      <c r="N45" s="385"/>
      <c r="O45" s="386"/>
      <c r="R45" s="189"/>
    </row>
    <row r="46" spans="2:20" ht="15" customHeight="1" thickBot="1">
      <c r="B46" s="247"/>
      <c r="C46" s="248"/>
      <c r="D46" s="194"/>
      <c r="E46" s="194"/>
      <c r="F46" s="195"/>
      <c r="G46" s="195"/>
      <c r="H46" s="195"/>
      <c r="I46" s="249"/>
      <c r="J46" s="189"/>
      <c r="K46" s="189"/>
      <c r="L46" s="189"/>
      <c r="M46" s="196"/>
      <c r="N46" s="246"/>
      <c r="O46" s="246"/>
      <c r="R46" s="189"/>
    </row>
    <row r="47" spans="2:20" ht="15" thickTop="1">
      <c r="B47" s="197"/>
      <c r="C47" s="197"/>
      <c r="D47" s="197"/>
      <c r="E47" s="197"/>
      <c r="F47" s="197"/>
      <c r="G47" s="197"/>
      <c r="H47" s="197"/>
      <c r="I47" s="197"/>
      <c r="J47" s="197"/>
      <c r="K47" s="197"/>
      <c r="L47" s="197"/>
      <c r="M47" s="197"/>
      <c r="N47" s="197"/>
      <c r="O47" s="197"/>
    </row>
    <row r="48" spans="2:20" ht="36" customHeight="1">
      <c r="B48" s="221"/>
      <c r="C48" s="176" t="s">
        <v>45</v>
      </c>
      <c r="D48" s="177"/>
      <c r="E48" s="178"/>
      <c r="F48" s="178"/>
      <c r="G48" s="179" t="s">
        <v>46</v>
      </c>
      <c r="H48" s="180"/>
      <c r="I48" s="198"/>
      <c r="J48" s="325" t="s">
        <v>73</v>
      </c>
      <c r="K48" s="198"/>
      <c r="L48" s="178"/>
      <c r="M48" s="178"/>
      <c r="N48" s="178"/>
      <c r="O48" s="181"/>
      <c r="R48" s="208"/>
    </row>
    <row r="49" spans="2:20" ht="6.75" customHeight="1">
      <c r="B49" s="222"/>
      <c r="C49" s="223"/>
      <c r="D49" s="224"/>
      <c r="E49" s="225"/>
      <c r="F49" s="226"/>
      <c r="G49" s="387"/>
      <c r="H49" s="387"/>
      <c r="I49" s="183"/>
      <c r="J49" s="183"/>
      <c r="K49" s="227"/>
      <c r="L49" s="227"/>
      <c r="M49" s="227"/>
      <c r="N49" s="227"/>
      <c r="O49" s="228"/>
    </row>
    <row r="50" spans="2:20" ht="24" customHeight="1">
      <c r="B50" s="222"/>
      <c r="C50" s="229"/>
      <c r="D50" s="388" t="s">
        <v>47</v>
      </c>
      <c r="E50" s="389"/>
      <c r="F50" s="230"/>
      <c r="G50" s="388" t="s">
        <v>48</v>
      </c>
      <c r="H50" s="389"/>
      <c r="I50" s="183"/>
      <c r="J50" s="388" t="s">
        <v>49</v>
      </c>
      <c r="K50" s="389"/>
      <c r="L50" s="231"/>
      <c r="M50" s="232"/>
      <c r="N50" s="232"/>
      <c r="O50" s="228"/>
    </row>
    <row r="51" spans="2:20" ht="53" customHeight="1">
      <c r="B51" s="233"/>
      <c r="C51" s="234" t="s">
        <v>50</v>
      </c>
      <c r="D51" s="234" t="s">
        <v>51</v>
      </c>
      <c r="E51" s="235" t="s">
        <v>52</v>
      </c>
      <c r="F51" s="236"/>
      <c r="G51" s="237" t="s">
        <v>51</v>
      </c>
      <c r="H51" s="235" t="s">
        <v>52</v>
      </c>
      <c r="I51" s="236"/>
      <c r="J51" s="237" t="s">
        <v>51</v>
      </c>
      <c r="K51" s="234" t="s">
        <v>52</v>
      </c>
      <c r="L51" s="236"/>
      <c r="N51" s="390" t="s">
        <v>139</v>
      </c>
      <c r="O51" s="390"/>
      <c r="R51" s="238"/>
      <c r="S51" s="184"/>
      <c r="T51" s="184"/>
    </row>
    <row r="52" spans="2:20" s="182" customFormat="1" ht="24" customHeight="1">
      <c r="B52" s="239"/>
      <c r="C52" s="240" t="s">
        <v>107</v>
      </c>
      <c r="D52" s="185">
        <f>'6. Richtlijntarieven excl BTW'!D52*'2.Prijsopgaaf Broker opslagen'!$F$5</f>
        <v>50.82</v>
      </c>
      <c r="E52" s="185">
        <f>'6. Richtlijntarieven excl BTW'!E52*'2.Prijsopgaaf Broker opslagen'!$F$5</f>
        <v>55.357500000000002</v>
      </c>
      <c r="F52" s="186"/>
      <c r="G52" s="185">
        <f>'6. Richtlijntarieven excl BTW'!G52*'2.Prijsopgaaf Broker opslagen'!$F$5</f>
        <v>56.265000000000001</v>
      </c>
      <c r="H52" s="185">
        <f>'6. Richtlijntarieven excl BTW'!H52*'2.Prijsopgaaf Broker opslagen'!$F$5</f>
        <v>60.802499999999995</v>
      </c>
      <c r="I52" s="241"/>
      <c r="J52" s="185">
        <f>'6. Richtlijntarieven excl BTW'!J52*'2.Prijsopgaaf Broker opslagen'!$F$5</f>
        <v>61.71</v>
      </c>
      <c r="K52" s="185">
        <f>'6. Richtlijntarieven excl BTW'!K52*'2.Prijsopgaaf Broker opslagen'!$F$5</f>
        <v>66.247500000000002</v>
      </c>
      <c r="L52" s="187"/>
      <c r="M52" s="188"/>
      <c r="N52" s="390"/>
      <c r="O52" s="390"/>
      <c r="R52" s="189"/>
      <c r="S52" s="190"/>
      <c r="T52" s="190"/>
    </row>
    <row r="53" spans="2:20" s="182" customFormat="1" ht="24" customHeight="1">
      <c r="B53" s="239"/>
      <c r="C53" s="242">
        <v>6</v>
      </c>
      <c r="D53" s="191">
        <f>'6. Richtlijntarieven excl BTW'!D53*'2.Prijsopgaaf Broker opslagen'!$F$5</f>
        <v>52.332499999999996</v>
      </c>
      <c r="E53" s="191">
        <f>'6. Richtlijntarieven excl BTW'!E53*'2.Prijsopgaaf Broker opslagen'!$F$5</f>
        <v>57.475000000000001</v>
      </c>
      <c r="F53" s="192"/>
      <c r="G53" s="191">
        <f>'6. Richtlijntarieven excl BTW'!G53*'2.Prijsopgaaf Broker opslagen'!$F$5</f>
        <v>58.684999999999995</v>
      </c>
      <c r="H53" s="191">
        <f>'6. Richtlijntarieven excl BTW'!H53*'2.Prijsopgaaf Broker opslagen'!$F$5</f>
        <v>63.827500000000001</v>
      </c>
      <c r="I53" s="243"/>
      <c r="J53" s="191">
        <f>'6. Richtlijntarieven excl BTW'!J53*'2.Prijsopgaaf Broker opslagen'!$F$5</f>
        <v>65.037499999999994</v>
      </c>
      <c r="K53" s="191">
        <f>'6. Richtlijntarieven excl BTW'!K53*'2.Prijsopgaaf Broker opslagen'!$F$5</f>
        <v>70.179999999999993</v>
      </c>
      <c r="L53" s="187"/>
      <c r="M53" s="188"/>
      <c r="N53" s="390"/>
      <c r="O53" s="390"/>
      <c r="R53" s="189"/>
      <c r="S53" s="190"/>
      <c r="T53" s="190"/>
    </row>
    <row r="54" spans="2:20" s="182" customFormat="1" ht="24" customHeight="1">
      <c r="B54" s="239"/>
      <c r="C54" s="244">
        <v>7</v>
      </c>
      <c r="D54" s="185">
        <f>'6. Richtlijntarieven excl BTW'!D54*'2.Prijsopgaaf Broker opslagen'!$F$5</f>
        <v>58.684999999999995</v>
      </c>
      <c r="E54" s="185">
        <f>'6. Richtlijntarieven excl BTW'!E54*'2.Prijsopgaaf Broker opslagen'!$F$5</f>
        <v>64.13</v>
      </c>
      <c r="F54" s="193"/>
      <c r="G54" s="185">
        <f>'6. Richtlijntarieven excl BTW'!G54*'2.Prijsopgaaf Broker opslagen'!$F$5</f>
        <v>65.34</v>
      </c>
      <c r="H54" s="185">
        <f>'6. Richtlijntarieven excl BTW'!H54*'2.Prijsopgaaf Broker opslagen'!$F$5</f>
        <v>70.482500000000002</v>
      </c>
      <c r="I54" s="245"/>
      <c r="J54" s="185">
        <f>'6. Richtlijntarieven excl BTW'!J54*'2.Prijsopgaaf Broker opslagen'!$F$5</f>
        <v>71.995000000000005</v>
      </c>
      <c r="K54" s="185">
        <f>'6. Richtlijntarieven excl BTW'!K54*'2.Prijsopgaaf Broker opslagen'!$F$5</f>
        <v>77.137500000000003</v>
      </c>
      <c r="L54" s="187"/>
      <c r="M54" s="188"/>
      <c r="N54" s="390"/>
      <c r="O54" s="390"/>
      <c r="R54" s="189"/>
      <c r="S54" s="190"/>
      <c r="T54" s="190"/>
    </row>
    <row r="55" spans="2:20" s="182" customFormat="1" ht="24" customHeight="1">
      <c r="B55" s="239"/>
      <c r="C55" s="242">
        <v>8</v>
      </c>
      <c r="D55" s="191">
        <f>'6. Richtlijntarieven excl BTW'!D55*'2.Prijsopgaaf Broker opslagen'!$F$5</f>
        <v>66.852499999999992</v>
      </c>
      <c r="E55" s="191">
        <f>'6. Richtlijntarieven excl BTW'!E55*'2.Prijsopgaaf Broker opslagen'!$F$5</f>
        <v>72.902500000000003</v>
      </c>
      <c r="F55" s="192"/>
      <c r="G55" s="191">
        <f>'6. Richtlijntarieven excl BTW'!G55*'2.Prijsopgaaf Broker opslagen'!$F$5</f>
        <v>74.414999999999992</v>
      </c>
      <c r="H55" s="191">
        <f>'6. Richtlijntarieven excl BTW'!H55*'2.Prijsopgaaf Broker opslagen'!$F$5</f>
        <v>80.162499999999994</v>
      </c>
      <c r="I55" s="243"/>
      <c r="J55" s="191">
        <f>'6. Richtlijntarieven excl BTW'!J55*'2.Prijsopgaaf Broker opslagen'!$F$5</f>
        <v>81.674999999999997</v>
      </c>
      <c r="K55" s="191">
        <f>'6. Richtlijntarieven excl BTW'!K55*'2.Prijsopgaaf Broker opslagen'!$F$5</f>
        <v>87.724999999999994</v>
      </c>
      <c r="L55" s="187"/>
      <c r="M55" s="188"/>
      <c r="N55" s="390"/>
      <c r="O55" s="390"/>
      <c r="R55" s="189"/>
      <c r="S55" s="190"/>
      <c r="T55" s="190"/>
    </row>
    <row r="56" spans="2:20" s="182" customFormat="1" ht="24" customHeight="1">
      <c r="B56" s="239"/>
      <c r="C56" s="244">
        <v>9</v>
      </c>
      <c r="D56" s="185">
        <f>'6. Richtlijntarieven excl BTW'!D56*'2.Prijsopgaaf Broker opslagen'!$F$5</f>
        <v>75.02</v>
      </c>
      <c r="E56" s="185">
        <f>'6. Richtlijntarieven excl BTW'!E56*'2.Prijsopgaaf Broker opslagen'!$F$5</f>
        <v>82.28</v>
      </c>
      <c r="F56" s="192"/>
      <c r="G56" s="185">
        <f>'6. Richtlijntarieven excl BTW'!G56*'2.Prijsopgaaf Broker opslagen'!$F$5</f>
        <v>84.094999999999999</v>
      </c>
      <c r="H56" s="185">
        <f>'6. Richtlijntarieven excl BTW'!H56*'2.Prijsopgaaf Broker opslagen'!$F$5</f>
        <v>91.355000000000004</v>
      </c>
      <c r="I56" s="243"/>
      <c r="J56" s="185">
        <f>'6. Richtlijntarieven excl BTW'!J56*'2.Prijsopgaaf Broker opslagen'!$F$5</f>
        <v>93.17</v>
      </c>
      <c r="K56" s="185">
        <f>'6. Richtlijntarieven excl BTW'!K56*'2.Prijsopgaaf Broker opslagen'!$F$5</f>
        <v>100.42999999999999</v>
      </c>
      <c r="L56" s="187"/>
      <c r="M56" s="188"/>
      <c r="N56" s="390"/>
      <c r="O56" s="390"/>
      <c r="R56" s="189"/>
      <c r="S56" s="190"/>
      <c r="T56" s="190"/>
    </row>
    <row r="57" spans="2:20" s="182" customFormat="1" ht="24" customHeight="1">
      <c r="B57" s="239"/>
      <c r="C57" s="242">
        <v>10</v>
      </c>
      <c r="D57" s="191">
        <f>'6. Richtlijntarieven excl BTW'!D57*'2.Prijsopgaaf Broker opslagen'!$F$5</f>
        <v>75.625</v>
      </c>
      <c r="E57" s="191">
        <f>'6. Richtlijntarieven excl BTW'!E57*'2.Prijsopgaaf Broker opslagen'!$F$5</f>
        <v>86.212499999999991</v>
      </c>
      <c r="F57" s="192"/>
      <c r="G57" s="191">
        <f>'6. Richtlijntarieven excl BTW'!G57*'2.Prijsopgaaf Broker opslagen'!$F$5</f>
        <v>88.33</v>
      </c>
      <c r="H57" s="191">
        <f>'6. Richtlijntarieven excl BTW'!H57*'2.Prijsopgaaf Broker opslagen'!$F$5</f>
        <v>98.917500000000004</v>
      </c>
      <c r="I57" s="243"/>
      <c r="J57" s="191">
        <f>'6. Richtlijntarieven excl BTW'!J57*'2.Prijsopgaaf Broker opslagen'!$F$5</f>
        <v>101.33749999999999</v>
      </c>
      <c r="K57" s="191">
        <f>'6. Richtlijntarieven excl BTW'!K57*'2.Prijsopgaaf Broker opslagen'!$F$5</f>
        <v>111.925</v>
      </c>
      <c r="L57" s="187"/>
      <c r="M57" s="188"/>
      <c r="N57" s="390"/>
      <c r="O57" s="390"/>
      <c r="R57" s="189"/>
      <c r="S57" s="190"/>
      <c r="T57" s="190"/>
    </row>
    <row r="58" spans="2:20" s="182" customFormat="1" ht="24" customHeight="1">
      <c r="B58" s="239"/>
      <c r="C58" s="244">
        <v>11</v>
      </c>
      <c r="D58" s="185">
        <f>'6. Richtlijntarieven excl BTW'!D58*'2.Prijsopgaaf Broker opslagen'!$F$5</f>
        <v>98.614999999999995</v>
      </c>
      <c r="E58" s="185">
        <f>'6. Richtlijntarieven excl BTW'!E58*'2.Prijsopgaaf Broker opslagen'!$F$5</f>
        <v>107.99249999999999</v>
      </c>
      <c r="F58" s="192"/>
      <c r="G58" s="185">
        <f>'6. Richtlijntarieven excl BTW'!G58*'2.Prijsopgaaf Broker opslagen'!$F$5</f>
        <v>110.41249999999999</v>
      </c>
      <c r="H58" s="185">
        <f>'6. Richtlijntarieven excl BTW'!H58*'2.Prijsopgaaf Broker opslagen'!$F$5</f>
        <v>119.4875</v>
      </c>
      <c r="I58" s="243"/>
      <c r="J58" s="185">
        <f>'6. Richtlijntarieven excl BTW'!J58*'2.Prijsopgaaf Broker opslagen'!$F$5</f>
        <v>122.5125</v>
      </c>
      <c r="K58" s="185">
        <f>'6. Richtlijntarieven excl BTW'!K58*'2.Prijsopgaaf Broker opslagen'!$F$5</f>
        <v>131.285</v>
      </c>
      <c r="L58" s="187"/>
      <c r="M58" s="188"/>
      <c r="N58" s="390"/>
      <c r="O58" s="390"/>
      <c r="R58" s="189"/>
      <c r="S58" s="190"/>
      <c r="T58" s="190"/>
    </row>
    <row r="59" spans="2:20" s="182" customFormat="1" ht="24" customHeight="1">
      <c r="B59" s="239"/>
      <c r="C59" s="242">
        <v>12</v>
      </c>
      <c r="D59" s="191">
        <f>'6. Richtlijntarieven excl BTW'!D59*'2.Prijsopgaaf Broker opslagen'!$F$5</f>
        <v>117.97499999999999</v>
      </c>
      <c r="E59" s="191">
        <f>'6. Richtlijntarieven excl BTW'!E59*'2.Prijsopgaaf Broker opslagen'!$F$5</f>
        <v>126.1425</v>
      </c>
      <c r="F59" s="192"/>
      <c r="G59" s="191">
        <f>'6. Richtlijntarieven excl BTW'!G59*'2.Prijsopgaaf Broker opslagen'!$F$5</f>
        <v>129.16749999999999</v>
      </c>
      <c r="H59" s="191">
        <f>'6. Richtlijntarieven excl BTW'!H59*'2.Prijsopgaaf Broker opslagen'!$F$5</f>
        <v>136.42750000000001</v>
      </c>
      <c r="I59" s="243"/>
      <c r="J59" s="191">
        <f>'6. Richtlijntarieven excl BTW'!J59*'2.Prijsopgaaf Broker opslagen'!$F$5</f>
        <v>139.755</v>
      </c>
      <c r="K59" s="191">
        <f>'6. Richtlijntarieven excl BTW'!K59*'2.Prijsopgaaf Broker opslagen'!$F$5</f>
        <v>147.01499999999999</v>
      </c>
      <c r="L59" s="187"/>
      <c r="M59" s="188"/>
      <c r="N59" s="390"/>
      <c r="O59" s="390"/>
      <c r="R59" s="189"/>
    </row>
    <row r="60" spans="2:20" s="182" customFormat="1" ht="24" customHeight="1">
      <c r="B60" s="239"/>
      <c r="C60" s="244">
        <v>13</v>
      </c>
      <c r="D60" s="185">
        <f>'6. Richtlijntarieven excl BTW'!D60*'2.Prijsopgaaf Broker opslagen'!$F$5</f>
        <v>131.285</v>
      </c>
      <c r="E60" s="185">
        <f>'6. Richtlijntarieven excl BTW'!E60*'2.Prijsopgaaf Broker opslagen'!$F$5</f>
        <v>137.63749999999999</v>
      </c>
      <c r="F60" s="192"/>
      <c r="G60" s="185">
        <f>'6. Richtlijntarieven excl BTW'!G60*'2.Prijsopgaaf Broker opslagen'!$F$5</f>
        <v>140.66249999999999</v>
      </c>
      <c r="H60" s="185">
        <f>'6. Richtlijntarieven excl BTW'!H60*'2.Prijsopgaaf Broker opslagen'!$F$5</f>
        <v>147.01499999999999</v>
      </c>
      <c r="I60" s="243"/>
      <c r="J60" s="185">
        <f>'6. Richtlijntarieven excl BTW'!J60*'2.Prijsopgaaf Broker opslagen'!$F$5</f>
        <v>150.3425</v>
      </c>
      <c r="K60" s="185">
        <f>'6. Richtlijntarieven excl BTW'!K60*'2.Prijsopgaaf Broker opslagen'!$F$5</f>
        <v>156.69499999999999</v>
      </c>
      <c r="L60" s="187"/>
      <c r="M60" s="188"/>
      <c r="N60" s="246"/>
      <c r="O60" s="246"/>
      <c r="R60" s="189"/>
    </row>
    <row r="61" spans="2:20" s="182" customFormat="1" ht="24" customHeight="1">
      <c r="B61" s="239"/>
      <c r="C61" s="242">
        <v>14</v>
      </c>
      <c r="D61" s="191">
        <f>'6. Richtlijntarieven excl BTW'!D61*'2.Prijsopgaaf Broker opslagen'!$F$5</f>
        <v>137.63749999999999</v>
      </c>
      <c r="E61" s="191">
        <f>'6. Richtlijntarieven excl BTW'!E61*'2.Prijsopgaaf Broker opslagen'!$F$5</f>
        <v>145.80500000000001</v>
      </c>
      <c r="F61" s="262"/>
      <c r="G61" s="191">
        <f>'6. Richtlijntarieven excl BTW'!G61*'2.Prijsopgaaf Broker opslagen'!$F$5</f>
        <v>149.13249999999999</v>
      </c>
      <c r="H61" s="191">
        <f>'6. Richtlijntarieven excl BTW'!H61*'2.Prijsopgaaf Broker opslagen'!$F$5</f>
        <v>157.29999999999998</v>
      </c>
      <c r="I61" s="263"/>
      <c r="J61" s="191">
        <f>'6. Richtlijntarieven excl BTW'!J61*'2.Prijsopgaaf Broker opslagen'!$F$5</f>
        <v>160.93</v>
      </c>
      <c r="K61" s="191">
        <f>'6. Richtlijntarieven excl BTW'!K61*'2.Prijsopgaaf Broker opslagen'!$F$5</f>
        <v>169.0975</v>
      </c>
      <c r="L61" s="187"/>
      <c r="M61" s="188"/>
      <c r="N61" s="246"/>
      <c r="O61" s="246"/>
      <c r="R61" s="189"/>
    </row>
    <row r="62" spans="2:20" ht="24" customHeight="1">
      <c r="B62" s="247"/>
      <c r="C62" s="244">
        <v>15</v>
      </c>
      <c r="D62" s="185">
        <f>'6. Richtlijntarieven excl BTW'!D62*'2.Prijsopgaaf Broker opslagen'!$F$5</f>
        <v>147.01499999999999</v>
      </c>
      <c r="E62" s="185">
        <f>'6. Richtlijntarieven excl BTW'!E62*'2.Prijsopgaaf Broker opslagen'!$F$5</f>
        <v>156.39249999999998</v>
      </c>
      <c r="F62" s="264"/>
      <c r="G62" s="185">
        <f>'6. Richtlijntarieven excl BTW'!G62*'2.Prijsopgaaf Broker opslagen'!$F$5</f>
        <v>159.72</v>
      </c>
      <c r="H62" s="185">
        <f>'6. Richtlijntarieven excl BTW'!H62*'2.Prijsopgaaf Broker opslagen'!$F$5</f>
        <v>169.0975</v>
      </c>
      <c r="I62" s="265"/>
      <c r="J62" s="185">
        <f>'6. Richtlijntarieven excl BTW'!J62*'2.Prijsopgaaf Broker opslagen'!$F$5</f>
        <v>173.03</v>
      </c>
      <c r="K62" s="185">
        <f>'6. Richtlijntarieven excl BTW'!K62*'2.Prijsopgaaf Broker opslagen'!$F$5</f>
        <v>182.4075</v>
      </c>
      <c r="L62" s="187"/>
      <c r="R62" s="189"/>
    </row>
    <row r="63" spans="2:20" ht="24" customHeight="1" outlineLevel="7">
      <c r="B63" s="247"/>
      <c r="C63" s="242">
        <v>16</v>
      </c>
      <c r="D63" s="191">
        <f>'6. Richtlijntarieven excl BTW'!D63*'2.Prijsopgaaf Broker opslagen'!$F$5</f>
        <v>157.60249999999999</v>
      </c>
      <c r="E63" s="191">
        <f>'6. Richtlijntarieven excl BTW'!E63*'2.Prijsopgaaf Broker opslagen'!$F$5</f>
        <v>168.79499999999999</v>
      </c>
      <c r="F63" s="264"/>
      <c r="G63" s="191">
        <f>'6. Richtlijntarieven excl BTW'!G63*'2.Prijsopgaaf Broker opslagen'!$F$5</f>
        <v>172.42499999999998</v>
      </c>
      <c r="H63" s="191">
        <f>'6. Richtlijntarieven excl BTW'!H63*'2.Prijsopgaaf Broker opslagen'!$F$5</f>
        <v>183.61750000000001</v>
      </c>
      <c r="I63" s="265"/>
      <c r="J63" s="191">
        <f>'6. Richtlijntarieven excl BTW'!J63*'2.Prijsopgaaf Broker opslagen'!$F$5</f>
        <v>187.85249999999999</v>
      </c>
      <c r="K63" s="191">
        <f>'6. Richtlijntarieven excl BTW'!K63*'2.Prijsopgaaf Broker opslagen'!$F$5</f>
        <v>199.04499999999999</v>
      </c>
      <c r="L63" s="187"/>
      <c r="R63" s="189"/>
    </row>
    <row r="64" spans="2:20" ht="24" customHeight="1" outlineLevel="7">
      <c r="B64" s="247"/>
      <c r="C64" s="266">
        <v>17</v>
      </c>
      <c r="D64" s="187">
        <f>'6. Richtlijntarieven excl BTW'!D64*'2.Prijsopgaaf Broker opslagen'!$F$5</f>
        <v>169.4</v>
      </c>
      <c r="E64" s="187">
        <f>'6. Richtlijntarieven excl BTW'!E64*'2.Prijsopgaaf Broker opslagen'!$F$5</f>
        <v>182.71</v>
      </c>
      <c r="F64" s="264"/>
      <c r="G64" s="187">
        <f>'6. Richtlijntarieven excl BTW'!G64*'2.Prijsopgaaf Broker opslagen'!$F$5</f>
        <v>186.64249999999998</v>
      </c>
      <c r="H64" s="187">
        <f>'6. Richtlijntarieven excl BTW'!H64*'2.Prijsopgaaf Broker opslagen'!$F$5</f>
        <v>199.95249999999999</v>
      </c>
      <c r="I64" s="265"/>
      <c r="J64" s="187">
        <f>'6. Richtlijntarieven excl BTW'!J64*'2.Prijsopgaaf Broker opslagen'!$F$5</f>
        <v>204.79249999999999</v>
      </c>
      <c r="K64" s="187">
        <f>'6. Richtlijntarieven excl BTW'!K64*'2.Prijsopgaaf Broker opslagen'!$F$5</f>
        <v>216.28749999999999</v>
      </c>
      <c r="L64" s="187"/>
      <c r="M64" s="385" t="s">
        <v>105</v>
      </c>
      <c r="N64" s="385"/>
      <c r="O64" s="386">
        <v>1.3667269500000001</v>
      </c>
      <c r="R64" s="189"/>
    </row>
    <row r="65" spans="2:20" ht="24" customHeight="1" outlineLevel="7">
      <c r="B65" s="247"/>
      <c r="C65" s="266">
        <v>18</v>
      </c>
      <c r="D65" s="191">
        <f>'6. Richtlijntarieven excl BTW'!D65*'2.Prijsopgaaf Broker opslagen'!$F$5</f>
        <v>172.42499999999998</v>
      </c>
      <c r="E65" s="191">
        <f>'6. Richtlijntarieven excl BTW'!E65*'2.Prijsopgaaf Broker opslagen'!$F$5</f>
        <v>185.73499999999999</v>
      </c>
      <c r="F65" s="264"/>
      <c r="G65" s="191">
        <f>'6. Richtlijntarieven excl BTW'!G65*'2.Prijsopgaaf Broker opslagen'!$F$5</f>
        <v>190.27250000000001</v>
      </c>
      <c r="H65" s="191">
        <f>'6. Richtlijntarieven excl BTW'!H65*'2.Prijsopgaaf Broker opslagen'!$F$5</f>
        <v>203.58249999999998</v>
      </c>
      <c r="I65" s="265"/>
      <c r="J65" s="191">
        <f>'6. Richtlijntarieven excl BTW'!J65*'2.Prijsopgaaf Broker opslagen'!$F$5</f>
        <v>208.42249999999999</v>
      </c>
      <c r="K65" s="191">
        <f>'6. Richtlijntarieven excl BTW'!K65*'2.Prijsopgaaf Broker opslagen'!$F$5</f>
        <v>220.22</v>
      </c>
      <c r="L65" s="187"/>
      <c r="M65" s="385"/>
      <c r="N65" s="385"/>
      <c r="O65" s="386"/>
      <c r="R65" s="189"/>
    </row>
    <row r="66" spans="2:20" ht="15" customHeight="1" thickBot="1">
      <c r="B66" s="247"/>
      <c r="C66" s="248"/>
      <c r="D66" s="194"/>
      <c r="E66" s="194"/>
      <c r="F66" s="195"/>
      <c r="G66" s="195"/>
      <c r="H66" s="195"/>
      <c r="I66" s="249"/>
      <c r="J66" s="189"/>
      <c r="K66" s="189"/>
      <c r="L66" s="189"/>
      <c r="M66" s="196"/>
      <c r="N66" s="246"/>
      <c r="O66" s="246"/>
      <c r="R66" s="189"/>
    </row>
    <row r="67" spans="2:20" ht="15" thickTop="1">
      <c r="B67" s="197"/>
      <c r="C67" s="197"/>
      <c r="D67" s="197"/>
      <c r="E67" s="197"/>
      <c r="F67" s="197"/>
      <c r="G67" s="197"/>
      <c r="H67" s="197"/>
      <c r="I67" s="197"/>
      <c r="J67" s="197"/>
      <c r="K67" s="197"/>
      <c r="L67" s="197"/>
      <c r="M67" s="197"/>
      <c r="N67" s="197"/>
      <c r="O67" s="197"/>
    </row>
    <row r="68" spans="2:20" ht="36" customHeight="1">
      <c r="B68" s="221"/>
      <c r="C68" s="176" t="s">
        <v>45</v>
      </c>
      <c r="D68" s="177"/>
      <c r="E68" s="178"/>
      <c r="F68" s="178"/>
      <c r="G68" s="179" t="s">
        <v>46</v>
      </c>
      <c r="H68" s="180"/>
      <c r="I68" s="198"/>
      <c r="J68" s="325" t="s">
        <v>110</v>
      </c>
      <c r="K68" s="198"/>
      <c r="L68" s="178"/>
      <c r="M68" s="178"/>
      <c r="N68" s="178"/>
      <c r="O68" s="181"/>
      <c r="R68" s="208"/>
    </row>
    <row r="69" spans="2:20" ht="6.75" customHeight="1">
      <c r="B69" s="222"/>
      <c r="C69" s="223"/>
      <c r="D69" s="224"/>
      <c r="E69" s="225"/>
      <c r="F69" s="226"/>
      <c r="G69" s="387"/>
      <c r="H69" s="387"/>
      <c r="I69" s="183"/>
      <c r="J69" s="183"/>
      <c r="K69" s="227"/>
      <c r="L69" s="227"/>
      <c r="M69" s="227"/>
      <c r="N69" s="227"/>
      <c r="O69" s="228"/>
    </row>
    <row r="70" spans="2:20" ht="24" customHeight="1">
      <c r="B70" s="222"/>
      <c r="C70" s="229"/>
      <c r="D70" s="388" t="s">
        <v>47</v>
      </c>
      <c r="E70" s="389"/>
      <c r="F70" s="230"/>
      <c r="G70" s="388" t="s">
        <v>48</v>
      </c>
      <c r="H70" s="389"/>
      <c r="I70" s="183"/>
      <c r="J70" s="388" t="s">
        <v>49</v>
      </c>
      <c r="K70" s="389"/>
      <c r="L70" s="231"/>
      <c r="M70" s="232"/>
      <c r="N70" s="232"/>
      <c r="O70" s="228"/>
    </row>
    <row r="71" spans="2:20" ht="53" customHeight="1">
      <c r="B71" s="233"/>
      <c r="C71" s="234" t="s">
        <v>50</v>
      </c>
      <c r="D71" s="234" t="s">
        <v>51</v>
      </c>
      <c r="E71" s="235" t="s">
        <v>52</v>
      </c>
      <c r="F71" s="236"/>
      <c r="G71" s="237" t="s">
        <v>51</v>
      </c>
      <c r="H71" s="235" t="s">
        <v>52</v>
      </c>
      <c r="I71" s="236"/>
      <c r="J71" s="237" t="s">
        <v>51</v>
      </c>
      <c r="K71" s="234" t="s">
        <v>52</v>
      </c>
      <c r="L71" s="236"/>
      <c r="N71" s="390" t="s">
        <v>139</v>
      </c>
      <c r="O71" s="390"/>
      <c r="R71" s="238"/>
      <c r="S71" s="184"/>
      <c r="T71" s="184"/>
    </row>
    <row r="72" spans="2:20" s="182" customFormat="1" ht="24" customHeight="1">
      <c r="B72" s="239"/>
      <c r="C72" s="240" t="s">
        <v>107</v>
      </c>
      <c r="D72" s="185">
        <f>'6. Richtlijntarieven excl BTW'!D72*'2.Prijsopgaaf Broker opslagen'!$F$5</f>
        <v>46.887499999999996</v>
      </c>
      <c r="E72" s="185">
        <f>'6. Richtlijntarieven excl BTW'!E72*'2.Prijsopgaaf Broker opslagen'!$F$5</f>
        <v>51.424999999999997</v>
      </c>
      <c r="F72" s="186"/>
      <c r="G72" s="185">
        <f>'6. Richtlijntarieven excl BTW'!G72*'2.Prijsopgaaf Broker opslagen'!$F$5</f>
        <v>52.03</v>
      </c>
      <c r="H72" s="185">
        <f>'6. Richtlijntarieven excl BTW'!H72*'2.Prijsopgaaf Broker opslagen'!$F$5</f>
        <v>56.567499999999995</v>
      </c>
      <c r="I72" s="241"/>
      <c r="J72" s="185">
        <f>'6. Richtlijntarieven excl BTW'!J72*'2.Prijsopgaaf Broker opslagen'!$F$5</f>
        <v>57.172499999999999</v>
      </c>
      <c r="K72" s="185">
        <f>'6. Richtlijntarieven excl BTW'!K72*'2.Prijsopgaaf Broker opslagen'!$F$5</f>
        <v>61.71</v>
      </c>
      <c r="L72" s="187"/>
      <c r="M72" s="188"/>
      <c r="N72" s="390"/>
      <c r="O72" s="390"/>
      <c r="R72" s="189"/>
      <c r="S72" s="190"/>
      <c r="T72" s="190"/>
    </row>
    <row r="73" spans="2:20" s="182" customFormat="1" ht="24" customHeight="1">
      <c r="B73" s="239"/>
      <c r="C73" s="242">
        <v>6</v>
      </c>
      <c r="D73" s="191">
        <f>'6. Richtlijntarieven excl BTW'!D73*'2.Prijsopgaaf Broker opslagen'!$F$5</f>
        <v>48.4</v>
      </c>
      <c r="E73" s="191">
        <f>'6. Richtlijntarieven excl BTW'!E73*'2.Prijsopgaaf Broker opslagen'!$F$5</f>
        <v>53.542499999999997</v>
      </c>
      <c r="F73" s="192"/>
      <c r="G73" s="191">
        <f>'6. Richtlijntarieven excl BTW'!G73*'2.Prijsopgaaf Broker opslagen'!$F$5</f>
        <v>54.147500000000001</v>
      </c>
      <c r="H73" s="191">
        <f>'6. Richtlijntarieven excl BTW'!H73*'2.Prijsopgaaf Broker opslagen'!$F$5</f>
        <v>59.29</v>
      </c>
      <c r="I73" s="243"/>
      <c r="J73" s="191">
        <f>'6. Richtlijntarieven excl BTW'!J73*'2.Prijsopgaaf Broker opslagen'!$F$5</f>
        <v>60.197499999999998</v>
      </c>
      <c r="K73" s="191">
        <f>'6. Richtlijntarieven excl BTW'!K73*'2.Prijsopgaaf Broker opslagen'!$F$5</f>
        <v>65.34</v>
      </c>
      <c r="L73" s="187"/>
      <c r="M73" s="188"/>
      <c r="N73" s="390"/>
      <c r="O73" s="390"/>
      <c r="R73" s="189"/>
      <c r="S73" s="190"/>
      <c r="T73" s="190"/>
    </row>
    <row r="74" spans="2:20" s="182" customFormat="1" ht="24" customHeight="1">
      <c r="B74" s="239"/>
      <c r="C74" s="244">
        <v>7</v>
      </c>
      <c r="D74" s="185">
        <f>'6. Richtlijntarieven excl BTW'!D74*'2.Prijsopgaaf Broker opslagen'!$F$5</f>
        <v>55.66</v>
      </c>
      <c r="E74" s="185">
        <f>'6. Richtlijntarieven excl BTW'!E74*'2.Prijsopgaaf Broker opslagen'!$F$5</f>
        <v>60.802499999999995</v>
      </c>
      <c r="F74" s="193"/>
      <c r="G74" s="185">
        <f>'6. Richtlijntarieven excl BTW'!G74*'2.Prijsopgaaf Broker opslagen'!$F$5</f>
        <v>61.71</v>
      </c>
      <c r="H74" s="185">
        <f>'6. Richtlijntarieven excl BTW'!H74*'2.Prijsopgaaf Broker opslagen'!$F$5</f>
        <v>67.155000000000001</v>
      </c>
      <c r="I74" s="245"/>
      <c r="J74" s="185">
        <f>'6. Richtlijntarieven excl BTW'!J74*'2.Prijsopgaaf Broker opslagen'!$F$5</f>
        <v>68.0625</v>
      </c>
      <c r="K74" s="185">
        <f>'6. Richtlijntarieven excl BTW'!K74*'2.Prijsopgaaf Broker opslagen'!$F$5</f>
        <v>73.507499999999993</v>
      </c>
      <c r="L74" s="187"/>
      <c r="M74" s="188"/>
      <c r="N74" s="390"/>
      <c r="O74" s="390"/>
      <c r="R74" s="189"/>
      <c r="S74" s="190"/>
      <c r="T74" s="190"/>
    </row>
    <row r="75" spans="2:20" s="182" customFormat="1" ht="24" customHeight="1">
      <c r="B75" s="239"/>
      <c r="C75" s="242">
        <v>8</v>
      </c>
      <c r="D75" s="191">
        <f>'6. Richtlijntarieven excl BTW'!D75*'2.Prijsopgaaf Broker opslagen'!$F$5</f>
        <v>64.734999999999999</v>
      </c>
      <c r="E75" s="191">
        <f>'6. Richtlijntarieven excl BTW'!E75*'2.Prijsopgaaf Broker opslagen'!$F$5</f>
        <v>70.482500000000002</v>
      </c>
      <c r="F75" s="192"/>
      <c r="G75" s="191">
        <f>'6. Richtlijntarieven excl BTW'!G75*'2.Prijsopgaaf Broker opslagen'!$F$5</f>
        <v>71.692499999999995</v>
      </c>
      <c r="H75" s="191">
        <f>'6. Richtlijntarieven excl BTW'!H75*'2.Prijsopgaaf Broker opslagen'!$F$5</f>
        <v>77.44</v>
      </c>
      <c r="I75" s="243"/>
      <c r="J75" s="191">
        <f>'6. Richtlijntarieven excl BTW'!J75*'2.Prijsopgaaf Broker opslagen'!$F$5</f>
        <v>78.952500000000001</v>
      </c>
      <c r="K75" s="191">
        <f>'6. Richtlijntarieven excl BTW'!K75*'2.Prijsopgaaf Broker opslagen'!$F$5</f>
        <v>84.7</v>
      </c>
      <c r="L75" s="187"/>
      <c r="M75" s="188"/>
      <c r="N75" s="390"/>
      <c r="O75" s="390"/>
      <c r="R75" s="189"/>
      <c r="S75" s="190"/>
      <c r="T75" s="190"/>
    </row>
    <row r="76" spans="2:20" s="182" customFormat="1" ht="24" customHeight="1">
      <c r="B76" s="239"/>
      <c r="C76" s="244">
        <v>9</v>
      </c>
      <c r="D76" s="185">
        <f>'6. Richtlijntarieven excl BTW'!D76*'2.Prijsopgaaf Broker opslagen'!$F$5</f>
        <v>71.087499999999991</v>
      </c>
      <c r="E76" s="185">
        <f>'6. Richtlijntarieven excl BTW'!E76*'2.Prijsopgaaf Broker opslagen'!$F$5</f>
        <v>78.347499999999997</v>
      </c>
      <c r="F76" s="192"/>
      <c r="G76" s="185">
        <f>'6. Richtlijntarieven excl BTW'!G76*'2.Prijsopgaaf Broker opslagen'!$F$5</f>
        <v>79.86</v>
      </c>
      <c r="H76" s="185">
        <f>'6. Richtlijntarieven excl BTW'!H76*'2.Prijsopgaaf Broker opslagen'!$F$5</f>
        <v>86.817499999999995</v>
      </c>
      <c r="I76" s="243"/>
      <c r="J76" s="185">
        <f>'6. Richtlijntarieven excl BTW'!J76*'2.Prijsopgaaf Broker opslagen'!$F$5</f>
        <v>88.33</v>
      </c>
      <c r="K76" s="185">
        <f>'6. Richtlijntarieven excl BTW'!K76*'2.Prijsopgaaf Broker opslagen'!$F$5</f>
        <v>95.59</v>
      </c>
      <c r="L76" s="187"/>
      <c r="M76" s="188"/>
      <c r="N76" s="390"/>
      <c r="O76" s="390"/>
      <c r="R76" s="189"/>
      <c r="S76" s="190"/>
      <c r="T76" s="190"/>
    </row>
    <row r="77" spans="2:20" s="182" customFormat="1" ht="24" customHeight="1">
      <c r="B77" s="239"/>
      <c r="C77" s="242">
        <v>10</v>
      </c>
      <c r="D77" s="191">
        <f>'6. Richtlijntarieven excl BTW'!D77*'2.Prijsopgaaf Broker opslagen'!$F$5</f>
        <v>70.784999999999997</v>
      </c>
      <c r="E77" s="191">
        <f>'6. Richtlijntarieven excl BTW'!E77*'2.Prijsopgaaf Broker opslagen'!$F$5</f>
        <v>81.674999999999997</v>
      </c>
      <c r="F77" s="192"/>
      <c r="G77" s="191">
        <f>'6. Richtlijntarieven excl BTW'!G77*'2.Prijsopgaaf Broker opslagen'!$F$5</f>
        <v>83.1875</v>
      </c>
      <c r="H77" s="191">
        <f>'6. Richtlijntarieven excl BTW'!H77*'2.Prijsopgaaf Broker opslagen'!$F$5</f>
        <v>93.774999999999991</v>
      </c>
      <c r="I77" s="243"/>
      <c r="J77" s="191">
        <f>'6. Richtlijntarieven excl BTW'!J77*'2.Prijsopgaaf Broker opslagen'!$F$5</f>
        <v>95.59</v>
      </c>
      <c r="K77" s="191">
        <f>'6. Richtlijntarieven excl BTW'!K77*'2.Prijsopgaaf Broker opslagen'!$F$5</f>
        <v>106.17749999999999</v>
      </c>
      <c r="L77" s="187"/>
      <c r="M77" s="188"/>
      <c r="N77" s="390"/>
      <c r="O77" s="390"/>
      <c r="R77" s="189"/>
      <c r="S77" s="190"/>
      <c r="T77" s="190"/>
    </row>
    <row r="78" spans="2:20" s="182" customFormat="1" ht="24" customHeight="1">
      <c r="B78" s="239"/>
      <c r="C78" s="244">
        <v>11</v>
      </c>
      <c r="D78" s="185">
        <f>'6. Richtlijntarieven excl BTW'!D78*'2.Prijsopgaaf Broker opslagen'!$F$5</f>
        <v>94.984999999999999</v>
      </c>
      <c r="E78" s="185">
        <f>'6. Richtlijntarieven excl BTW'!E78*'2.Prijsopgaaf Broker opslagen'!$F$5</f>
        <v>104.06</v>
      </c>
      <c r="F78" s="192"/>
      <c r="G78" s="185">
        <f>'6. Richtlijntarieven excl BTW'!G78*'2.Prijsopgaaf Broker opslagen'!$F$5</f>
        <v>106.47999999999999</v>
      </c>
      <c r="H78" s="185">
        <f>'6. Richtlijntarieven excl BTW'!H78*'2.Prijsopgaaf Broker opslagen'!$F$5</f>
        <v>115.55499999999999</v>
      </c>
      <c r="I78" s="243"/>
      <c r="J78" s="185">
        <f>'6. Richtlijntarieven excl BTW'!J78*'2.Prijsopgaaf Broker opslagen'!$F$5</f>
        <v>117.97499999999999</v>
      </c>
      <c r="K78" s="185">
        <f>'6. Richtlijntarieven excl BTW'!K78*'2.Prijsopgaaf Broker opslagen'!$F$5</f>
        <v>126.7475</v>
      </c>
      <c r="L78" s="187"/>
      <c r="M78" s="188"/>
      <c r="N78" s="390"/>
      <c r="O78" s="390"/>
      <c r="R78" s="189"/>
      <c r="S78" s="190"/>
      <c r="T78" s="190"/>
    </row>
    <row r="79" spans="2:20" s="182" customFormat="1" ht="24" customHeight="1">
      <c r="B79" s="239"/>
      <c r="C79" s="242">
        <v>12</v>
      </c>
      <c r="D79" s="191">
        <f>'6. Richtlijntarieven excl BTW'!D79*'2.Prijsopgaaf Broker opslagen'!$F$5</f>
        <v>114.345</v>
      </c>
      <c r="E79" s="191">
        <f>'6. Richtlijntarieven excl BTW'!E79*'2.Prijsopgaaf Broker opslagen'!$F$5</f>
        <v>122.5125</v>
      </c>
      <c r="F79" s="192"/>
      <c r="G79" s="191">
        <f>'6. Richtlijntarieven excl BTW'!G79*'2.Prijsopgaaf Broker opslagen'!$F$5</f>
        <v>125.235</v>
      </c>
      <c r="H79" s="191">
        <f>'6. Richtlijntarieven excl BTW'!H79*'2.Prijsopgaaf Broker opslagen'!$F$5</f>
        <v>132.495</v>
      </c>
      <c r="I79" s="243"/>
      <c r="J79" s="191">
        <f>'6. Richtlijntarieven excl BTW'!J79*'2.Prijsopgaaf Broker opslagen'!$F$5</f>
        <v>135.51999999999998</v>
      </c>
      <c r="K79" s="191">
        <f>'6. Richtlijntarieven excl BTW'!K79*'2.Prijsopgaaf Broker opslagen'!$F$5</f>
        <v>142.47749999999999</v>
      </c>
      <c r="L79" s="187"/>
      <c r="M79" s="188"/>
      <c r="N79" s="390"/>
      <c r="O79" s="390"/>
      <c r="R79" s="189"/>
    </row>
    <row r="80" spans="2:20" s="182" customFormat="1" ht="24" customHeight="1">
      <c r="B80" s="239"/>
      <c r="C80" s="244">
        <v>13</v>
      </c>
      <c r="D80" s="185">
        <f>'6. Richtlijntarieven excl BTW'!D80*'2.Prijsopgaaf Broker opslagen'!$F$5</f>
        <v>128.26</v>
      </c>
      <c r="E80" s="185">
        <f>'6. Richtlijntarieven excl BTW'!E80*'2.Prijsopgaaf Broker opslagen'!$F$5</f>
        <v>134.61249999999998</v>
      </c>
      <c r="F80" s="192"/>
      <c r="G80" s="185">
        <f>'6. Richtlijntarieven excl BTW'!G80*'2.Prijsopgaaf Broker opslagen'!$F$5</f>
        <v>137.33500000000001</v>
      </c>
      <c r="H80" s="185">
        <f>'6. Richtlijntarieven excl BTW'!H80*'2.Prijsopgaaf Broker opslagen'!$F$5</f>
        <v>143.38499999999999</v>
      </c>
      <c r="I80" s="243"/>
      <c r="J80" s="185">
        <f>'6. Richtlijntarieven excl BTW'!J80*'2.Prijsopgaaf Broker opslagen'!$F$5</f>
        <v>146.71250000000001</v>
      </c>
      <c r="K80" s="185">
        <f>'6. Richtlijntarieven excl BTW'!K80*'2.Prijsopgaaf Broker opslagen'!$F$5</f>
        <v>152.76249999999999</v>
      </c>
      <c r="L80" s="187"/>
      <c r="M80" s="188"/>
      <c r="N80" s="246"/>
      <c r="O80" s="246"/>
      <c r="R80" s="189"/>
    </row>
    <row r="81" spans="2:20" s="182" customFormat="1" ht="24" customHeight="1">
      <c r="B81" s="239"/>
      <c r="C81" s="242">
        <v>14</v>
      </c>
      <c r="D81" s="191">
        <f>'6. Richtlijntarieven excl BTW'!D81*'2.Prijsopgaaf Broker opslagen'!$F$5</f>
        <v>134.61249999999998</v>
      </c>
      <c r="E81" s="191">
        <f>'6. Richtlijntarieven excl BTW'!E81*'2.Prijsopgaaf Broker opslagen'!$F$5</f>
        <v>142.78</v>
      </c>
      <c r="F81" s="262"/>
      <c r="G81" s="191">
        <f>'6. Richtlijntarieven excl BTW'!G81*'2.Prijsopgaaf Broker opslagen'!$F$5</f>
        <v>145.80500000000001</v>
      </c>
      <c r="H81" s="191">
        <f>'6. Richtlijntarieven excl BTW'!H81*'2.Prijsopgaaf Broker opslagen'!$F$5</f>
        <v>153.9725</v>
      </c>
      <c r="I81" s="263"/>
      <c r="J81" s="191">
        <f>'6. Richtlijntarieven excl BTW'!J81*'2.Prijsopgaaf Broker opslagen'!$F$5</f>
        <v>157.29999999999998</v>
      </c>
      <c r="K81" s="191">
        <f>'6. Richtlijntarieven excl BTW'!K81*'2.Prijsopgaaf Broker opslagen'!$F$5</f>
        <v>165.4675</v>
      </c>
      <c r="L81" s="187"/>
      <c r="M81" s="188"/>
      <c r="N81" s="246"/>
      <c r="O81" s="246"/>
      <c r="R81" s="189"/>
    </row>
    <row r="82" spans="2:20" ht="24" customHeight="1">
      <c r="B82" s="247"/>
      <c r="C82" s="244">
        <v>15</v>
      </c>
      <c r="D82" s="185">
        <f>'6. Richtlijntarieven excl BTW'!D82*'2.Prijsopgaaf Broker opslagen'!$F$5</f>
        <v>143.99</v>
      </c>
      <c r="E82" s="185">
        <f>'6. Richtlijntarieven excl BTW'!E82*'2.Prijsopgaaf Broker opslagen'!$F$5</f>
        <v>153.065</v>
      </c>
      <c r="F82" s="264"/>
      <c r="G82" s="185">
        <f>'6. Richtlijntarieven excl BTW'!G82*'2.Prijsopgaaf Broker opslagen'!$F$5</f>
        <v>156.39249999999998</v>
      </c>
      <c r="H82" s="185">
        <f>'6. Richtlijntarieven excl BTW'!H82*'2.Prijsopgaaf Broker opslagen'!$F$5</f>
        <v>165.76999999999998</v>
      </c>
      <c r="I82" s="265"/>
      <c r="J82" s="185">
        <f>'6. Richtlijntarieven excl BTW'!J82*'2.Prijsopgaaf Broker opslagen'!$F$5</f>
        <v>169.4</v>
      </c>
      <c r="K82" s="185">
        <f>'6. Richtlijntarieven excl BTW'!K82*'2.Prijsopgaaf Broker opslagen'!$F$5</f>
        <v>178.7775</v>
      </c>
      <c r="L82" s="187"/>
      <c r="R82" s="189"/>
    </row>
    <row r="83" spans="2:20" ht="24" customHeight="1" outlineLevel="7">
      <c r="B83" s="247"/>
      <c r="C83" s="242">
        <v>16</v>
      </c>
      <c r="D83" s="191">
        <f>'6. Richtlijntarieven excl BTW'!D83*'2.Prijsopgaaf Broker opslagen'!$F$5</f>
        <v>155.1825</v>
      </c>
      <c r="E83" s="191">
        <f>'6. Richtlijntarieven excl BTW'!E83*'2.Prijsopgaaf Broker opslagen'!$F$5</f>
        <v>166.375</v>
      </c>
      <c r="F83" s="264"/>
      <c r="G83" s="191">
        <f>'6. Richtlijntarieven excl BTW'!G83*'2.Prijsopgaaf Broker opslagen'!$F$5</f>
        <v>170.005</v>
      </c>
      <c r="H83" s="191">
        <f>'6. Richtlijntarieven excl BTW'!H83*'2.Prijsopgaaf Broker opslagen'!$F$5</f>
        <v>181.19749999999999</v>
      </c>
      <c r="I83" s="265"/>
      <c r="J83" s="191">
        <f>'6. Richtlijntarieven excl BTW'!J83*'2.Prijsopgaaf Broker opslagen'!$F$5</f>
        <v>185.13</v>
      </c>
      <c r="K83" s="191">
        <f>'6. Richtlijntarieven excl BTW'!K83*'2.Prijsopgaaf Broker opslagen'!$F$5</f>
        <v>196.32249999999999</v>
      </c>
      <c r="L83" s="187"/>
      <c r="R83" s="189"/>
    </row>
    <row r="84" spans="2:20" ht="24" customHeight="1" outlineLevel="7">
      <c r="B84" s="247"/>
      <c r="C84" s="266">
        <v>17</v>
      </c>
      <c r="D84" s="187">
        <f>'6. Richtlijntarieven excl BTW'!D84*'2.Prijsopgaaf Broker opslagen'!$F$5</f>
        <v>164.86249999999998</v>
      </c>
      <c r="E84" s="187">
        <f>'6. Richtlijntarieven excl BTW'!E84*'2.Prijsopgaaf Broker opslagen'!$F$5</f>
        <v>178.17249999999999</v>
      </c>
      <c r="F84" s="264"/>
      <c r="G84" s="187">
        <f>'6. Richtlijntarieven excl BTW'!G84*'2.Prijsopgaaf Broker opslagen'!$F$5</f>
        <v>181.80249999999998</v>
      </c>
      <c r="H84" s="187">
        <f>'6. Richtlijntarieven excl BTW'!H84*'2.Prijsopgaaf Broker opslagen'!$F$5</f>
        <v>195.11249999999998</v>
      </c>
      <c r="I84" s="265"/>
      <c r="J84" s="187">
        <f>'6. Richtlijntarieven excl BTW'!J84*'2.Prijsopgaaf Broker opslagen'!$F$5</f>
        <v>199.3475</v>
      </c>
      <c r="K84" s="187">
        <f>'6. Richtlijntarieven excl BTW'!K84*'2.Prijsopgaaf Broker opslagen'!$F$5</f>
        <v>210.8425</v>
      </c>
      <c r="L84" s="187"/>
      <c r="M84" s="385" t="s">
        <v>105</v>
      </c>
      <c r="N84" s="385"/>
      <c r="O84" s="386">
        <v>1.3667269500000001</v>
      </c>
      <c r="R84" s="189"/>
    </row>
    <row r="85" spans="2:20" ht="24" customHeight="1" outlineLevel="7">
      <c r="B85" s="247"/>
      <c r="C85" s="266">
        <v>18</v>
      </c>
      <c r="D85" s="191">
        <f>'6. Richtlijntarieven excl BTW'!D85*'2.Prijsopgaaf Broker opslagen'!$F$5</f>
        <v>166.98</v>
      </c>
      <c r="E85" s="191">
        <f>'6. Richtlijntarieven excl BTW'!E85*'2.Prijsopgaaf Broker opslagen'!$F$5</f>
        <v>180.29</v>
      </c>
      <c r="F85" s="264"/>
      <c r="G85" s="191">
        <f>'6. Richtlijntarieven excl BTW'!G85*'2.Prijsopgaaf Broker opslagen'!$F$5</f>
        <v>184.2225</v>
      </c>
      <c r="H85" s="191">
        <f>'6. Richtlijntarieven excl BTW'!H85*'2.Prijsopgaaf Broker opslagen'!$F$5</f>
        <v>197.5325</v>
      </c>
      <c r="I85" s="265"/>
      <c r="J85" s="191">
        <f>'6. Richtlijntarieven excl BTW'!J85*'2.Prijsopgaaf Broker opslagen'!$F$5</f>
        <v>201.76749999999998</v>
      </c>
      <c r="K85" s="191">
        <f>'6. Richtlijntarieven excl BTW'!K85*'2.Prijsopgaaf Broker opslagen'!$F$5</f>
        <v>213.565</v>
      </c>
      <c r="L85" s="187"/>
      <c r="M85" s="385"/>
      <c r="N85" s="385"/>
      <c r="O85" s="386"/>
      <c r="R85" s="189"/>
    </row>
    <row r="86" spans="2:20" ht="15" customHeight="1" thickBot="1">
      <c r="B86" s="247"/>
      <c r="C86" s="248"/>
      <c r="D86" s="194"/>
      <c r="E86" s="194"/>
      <c r="F86" s="195"/>
      <c r="G86" s="195"/>
      <c r="H86" s="195"/>
      <c r="I86" s="249"/>
      <c r="J86" s="189"/>
      <c r="K86" s="189"/>
      <c r="L86" s="189"/>
      <c r="M86" s="196"/>
      <c r="N86" s="246"/>
      <c r="O86" s="246"/>
      <c r="R86" s="189"/>
    </row>
    <row r="87" spans="2:20" ht="15" thickTop="1">
      <c r="B87" s="197"/>
      <c r="C87" s="197"/>
      <c r="D87" s="197"/>
      <c r="E87" s="197"/>
      <c r="F87" s="197"/>
      <c r="G87" s="197"/>
      <c r="H87" s="197"/>
      <c r="I87" s="197"/>
      <c r="J87" s="197"/>
      <c r="K87" s="197"/>
      <c r="L87" s="197"/>
      <c r="M87" s="197"/>
      <c r="N87" s="197"/>
      <c r="O87" s="197"/>
    </row>
    <row r="88" spans="2:20" ht="36" customHeight="1">
      <c r="B88" s="221"/>
      <c r="C88" s="176" t="s">
        <v>45</v>
      </c>
      <c r="D88" s="177"/>
      <c r="E88" s="178"/>
      <c r="F88" s="178"/>
      <c r="G88" s="179" t="s">
        <v>46</v>
      </c>
      <c r="H88" s="180"/>
      <c r="I88" s="198"/>
      <c r="J88" s="325" t="s">
        <v>74</v>
      </c>
      <c r="K88" s="198"/>
      <c r="L88" s="178"/>
      <c r="M88" s="178"/>
      <c r="N88" s="178"/>
      <c r="O88" s="181"/>
      <c r="R88" s="208"/>
    </row>
    <row r="89" spans="2:20" ht="6.75" customHeight="1">
      <c r="B89" s="222"/>
      <c r="C89" s="223"/>
      <c r="D89" s="224"/>
      <c r="E89" s="225"/>
      <c r="F89" s="226"/>
      <c r="G89" s="387"/>
      <c r="H89" s="387"/>
      <c r="I89" s="183"/>
      <c r="J89" s="183"/>
      <c r="K89" s="227"/>
      <c r="L89" s="227"/>
      <c r="M89" s="227"/>
      <c r="N89" s="227"/>
      <c r="O89" s="228"/>
    </row>
    <row r="90" spans="2:20" ht="24" customHeight="1">
      <c r="B90" s="222"/>
      <c r="C90" s="229"/>
      <c r="D90" s="388" t="s">
        <v>47</v>
      </c>
      <c r="E90" s="389"/>
      <c r="F90" s="230"/>
      <c r="G90" s="388" t="s">
        <v>48</v>
      </c>
      <c r="H90" s="389"/>
      <c r="I90" s="183"/>
      <c r="J90" s="388" t="s">
        <v>49</v>
      </c>
      <c r="K90" s="389"/>
      <c r="L90" s="231"/>
      <c r="M90" s="232"/>
      <c r="N90" s="232"/>
      <c r="O90" s="228"/>
    </row>
    <row r="91" spans="2:20" ht="53" customHeight="1">
      <c r="B91" s="233"/>
      <c r="C91" s="234" t="s">
        <v>50</v>
      </c>
      <c r="D91" s="234" t="s">
        <v>51</v>
      </c>
      <c r="E91" s="235" t="s">
        <v>52</v>
      </c>
      <c r="F91" s="236"/>
      <c r="G91" s="237" t="s">
        <v>51</v>
      </c>
      <c r="H91" s="235" t="s">
        <v>52</v>
      </c>
      <c r="I91" s="236"/>
      <c r="J91" s="237" t="s">
        <v>51</v>
      </c>
      <c r="K91" s="234" t="s">
        <v>52</v>
      </c>
      <c r="L91" s="236"/>
      <c r="N91" s="390" t="s">
        <v>139</v>
      </c>
      <c r="O91" s="390"/>
      <c r="R91" s="238"/>
      <c r="S91" s="184"/>
      <c r="T91" s="184"/>
    </row>
    <row r="92" spans="2:20" s="182" customFormat="1" ht="24" customHeight="1">
      <c r="B92" s="239"/>
      <c r="C92" s="240" t="s">
        <v>107</v>
      </c>
      <c r="D92" s="185">
        <f>'6. Richtlijntarieven excl BTW'!D92*'2.Prijsopgaaf Broker opslagen'!$F$5</f>
        <v>52.9375</v>
      </c>
      <c r="E92" s="185">
        <f>'6. Richtlijntarieven excl BTW'!E92*'2.Prijsopgaaf Broker opslagen'!$F$5</f>
        <v>57.475000000000001</v>
      </c>
      <c r="F92" s="186"/>
      <c r="G92" s="185">
        <f>'6. Richtlijntarieven excl BTW'!G92*'2.Prijsopgaaf Broker opslagen'!$F$5</f>
        <v>58.684999999999995</v>
      </c>
      <c r="H92" s="185">
        <f>'6. Richtlijntarieven excl BTW'!H92*'2.Prijsopgaaf Broker opslagen'!$F$5</f>
        <v>63.222499999999997</v>
      </c>
      <c r="I92" s="241"/>
      <c r="J92" s="185">
        <f>'6. Richtlijntarieven excl BTW'!J92*'2.Prijsopgaaf Broker opslagen'!$F$5</f>
        <v>64.432500000000005</v>
      </c>
      <c r="K92" s="185">
        <f>'6. Richtlijntarieven excl BTW'!K92*'2.Prijsopgaaf Broker opslagen'!$F$5</f>
        <v>68.97</v>
      </c>
      <c r="L92" s="187"/>
      <c r="M92" s="188"/>
      <c r="N92" s="390"/>
      <c r="O92" s="390"/>
      <c r="R92" s="189"/>
      <c r="S92" s="190"/>
      <c r="T92" s="190"/>
    </row>
    <row r="93" spans="2:20" s="182" customFormat="1" ht="24" customHeight="1">
      <c r="B93" s="239"/>
      <c r="C93" s="242">
        <v>6</v>
      </c>
      <c r="D93" s="191">
        <f>'6. Richtlijntarieven excl BTW'!D93*'2.Prijsopgaaf Broker opslagen'!$F$5</f>
        <v>54.449999999999996</v>
      </c>
      <c r="E93" s="191">
        <f>'6. Richtlijntarieven excl BTW'!E93*'2.Prijsopgaaf Broker opslagen'!$F$5</f>
        <v>59.592500000000001</v>
      </c>
      <c r="F93" s="192"/>
      <c r="G93" s="191">
        <f>'6. Richtlijntarieven excl BTW'!G93*'2.Prijsopgaaf Broker opslagen'!$F$5</f>
        <v>61.104999999999997</v>
      </c>
      <c r="H93" s="191">
        <f>'6. Richtlijntarieven excl BTW'!H93*'2.Prijsopgaaf Broker opslagen'!$F$5</f>
        <v>66.247500000000002</v>
      </c>
      <c r="I93" s="243"/>
      <c r="J93" s="191">
        <f>'6. Richtlijntarieven excl BTW'!J93*'2.Prijsopgaaf Broker opslagen'!$F$5</f>
        <v>67.759999999999991</v>
      </c>
      <c r="K93" s="191">
        <f>'6. Richtlijntarieven excl BTW'!K93*'2.Prijsopgaaf Broker opslagen'!$F$5</f>
        <v>72.902500000000003</v>
      </c>
      <c r="L93" s="187"/>
      <c r="M93" s="188"/>
      <c r="N93" s="390"/>
      <c r="O93" s="390"/>
      <c r="R93" s="189"/>
      <c r="S93" s="190"/>
      <c r="T93" s="190"/>
    </row>
    <row r="94" spans="2:20" s="182" customFormat="1" ht="24" customHeight="1">
      <c r="B94" s="239"/>
      <c r="C94" s="244">
        <v>7</v>
      </c>
      <c r="D94" s="185">
        <f>'6. Richtlijntarieven excl BTW'!D94*'2.Prijsopgaaf Broker opslagen'!$F$5</f>
        <v>62.314999999999998</v>
      </c>
      <c r="E94" s="185">
        <f>'6. Richtlijntarieven excl BTW'!E94*'2.Prijsopgaaf Broker opslagen'!$F$5</f>
        <v>67.759999999999991</v>
      </c>
      <c r="F94" s="193"/>
      <c r="G94" s="185">
        <f>'6. Richtlijntarieven excl BTW'!G94*'2.Prijsopgaaf Broker opslagen'!$F$5</f>
        <v>69.272499999999994</v>
      </c>
      <c r="H94" s="185">
        <f>'6. Richtlijntarieven excl BTW'!H94*'2.Prijsopgaaf Broker opslagen'!$F$5</f>
        <v>74.717500000000001</v>
      </c>
      <c r="I94" s="245"/>
      <c r="J94" s="185">
        <f>'6. Richtlijntarieven excl BTW'!J94*'2.Prijsopgaaf Broker opslagen'!$F$5</f>
        <v>76.532499999999999</v>
      </c>
      <c r="K94" s="185">
        <f>'6. Richtlijntarieven excl BTW'!K94*'2.Prijsopgaaf Broker opslagen'!$F$5</f>
        <v>81.977499999999992</v>
      </c>
      <c r="L94" s="187"/>
      <c r="M94" s="188"/>
      <c r="N94" s="390"/>
      <c r="O94" s="390"/>
      <c r="R94" s="189"/>
      <c r="S94" s="190"/>
      <c r="T94" s="190"/>
    </row>
    <row r="95" spans="2:20" s="182" customFormat="1" ht="24" customHeight="1">
      <c r="B95" s="239"/>
      <c r="C95" s="242">
        <v>8</v>
      </c>
      <c r="D95" s="191">
        <f>'6. Richtlijntarieven excl BTW'!D95*'2.Prijsopgaaf Broker opslagen'!$F$5</f>
        <v>71.087499999999991</v>
      </c>
      <c r="E95" s="191">
        <f>'6. Richtlijntarieven excl BTW'!E95*'2.Prijsopgaaf Broker opslagen'!$F$5</f>
        <v>76.834999999999994</v>
      </c>
      <c r="F95" s="192"/>
      <c r="G95" s="191">
        <f>'6. Richtlijntarieven excl BTW'!G95*'2.Prijsopgaaf Broker opslagen'!$F$5</f>
        <v>78.952500000000001</v>
      </c>
      <c r="H95" s="191">
        <f>'6. Richtlijntarieven excl BTW'!H95*'2.Prijsopgaaf Broker opslagen'!$F$5</f>
        <v>84.7</v>
      </c>
      <c r="I95" s="243"/>
      <c r="J95" s="191">
        <f>'6. Richtlijntarieven excl BTW'!J95*'2.Prijsopgaaf Broker opslagen'!$F$5</f>
        <v>86.817499999999995</v>
      </c>
      <c r="K95" s="191">
        <f>'6. Richtlijntarieven excl BTW'!K95*'2.Prijsopgaaf Broker opslagen'!$F$5</f>
        <v>92.867499999999993</v>
      </c>
      <c r="L95" s="187"/>
      <c r="M95" s="188"/>
      <c r="N95" s="390"/>
      <c r="O95" s="390"/>
      <c r="R95" s="189"/>
      <c r="S95" s="190"/>
      <c r="T95" s="190"/>
    </row>
    <row r="96" spans="2:20" s="182" customFormat="1" ht="24" customHeight="1">
      <c r="B96" s="239"/>
      <c r="C96" s="244">
        <v>9</v>
      </c>
      <c r="D96" s="185">
        <f>'6. Richtlijntarieven excl BTW'!D96*'2.Prijsopgaaf Broker opslagen'!$F$5</f>
        <v>78.649999999999991</v>
      </c>
      <c r="E96" s="185">
        <f>'6. Richtlijntarieven excl BTW'!E96*'2.Prijsopgaaf Broker opslagen'!$F$5</f>
        <v>85.607500000000002</v>
      </c>
      <c r="F96" s="192"/>
      <c r="G96" s="185">
        <f>'6. Richtlijntarieven excl BTW'!G96*'2.Prijsopgaaf Broker opslagen'!$F$5</f>
        <v>87.724999999999994</v>
      </c>
      <c r="H96" s="185">
        <f>'6. Richtlijntarieven excl BTW'!H96*'2.Prijsopgaaf Broker opslagen'!$F$5</f>
        <v>94.984999999999999</v>
      </c>
      <c r="I96" s="243"/>
      <c r="J96" s="185">
        <f>'6. Richtlijntarieven excl BTW'!J96*'2.Prijsopgaaf Broker opslagen'!$F$5</f>
        <v>97.405000000000001</v>
      </c>
      <c r="K96" s="185">
        <f>'6. Richtlijntarieven excl BTW'!K96*'2.Prijsopgaaf Broker opslagen'!$F$5</f>
        <v>104.66499999999999</v>
      </c>
      <c r="L96" s="187"/>
      <c r="M96" s="188"/>
      <c r="N96" s="390"/>
      <c r="O96" s="390"/>
      <c r="R96" s="189"/>
      <c r="S96" s="190"/>
      <c r="T96" s="190"/>
    </row>
    <row r="97" spans="2:20" s="182" customFormat="1" ht="24" customHeight="1">
      <c r="B97" s="239"/>
      <c r="C97" s="242">
        <v>10</v>
      </c>
      <c r="D97" s="191">
        <f>'6. Richtlijntarieven excl BTW'!D97*'2.Prijsopgaaf Broker opslagen'!$F$5</f>
        <v>79.86</v>
      </c>
      <c r="E97" s="191">
        <f>'6. Richtlijntarieven excl BTW'!E97*'2.Prijsopgaaf Broker opslagen'!$F$5</f>
        <v>90.447499999999991</v>
      </c>
      <c r="F97" s="192"/>
      <c r="G97" s="191">
        <f>'6. Richtlijntarieven excl BTW'!G97*'2.Prijsopgaaf Broker opslagen'!$F$5</f>
        <v>93.17</v>
      </c>
      <c r="H97" s="191">
        <f>'6. Richtlijntarieven excl BTW'!H97*'2.Prijsopgaaf Broker opslagen'!$F$5</f>
        <v>103.75749999999999</v>
      </c>
      <c r="I97" s="243"/>
      <c r="J97" s="191">
        <f>'6. Richtlijntarieven excl BTW'!J97*'2.Prijsopgaaf Broker opslagen'!$F$5</f>
        <v>106.47999999999999</v>
      </c>
      <c r="K97" s="191">
        <f>'6. Richtlijntarieven excl BTW'!K97*'2.Prijsopgaaf Broker opslagen'!$F$5</f>
        <v>117.0675</v>
      </c>
      <c r="L97" s="187"/>
      <c r="M97" s="188"/>
      <c r="N97" s="390"/>
      <c r="O97" s="390"/>
      <c r="R97" s="189"/>
      <c r="S97" s="190"/>
      <c r="T97" s="190"/>
    </row>
    <row r="98" spans="2:20" s="182" customFormat="1" ht="24" customHeight="1">
      <c r="B98" s="239"/>
      <c r="C98" s="244">
        <v>11</v>
      </c>
      <c r="D98" s="185">
        <f>'6. Richtlijntarieven excl BTW'!D98*'2.Prijsopgaaf Broker opslagen'!$F$5</f>
        <v>103.75749999999999</v>
      </c>
      <c r="E98" s="185">
        <f>'6. Richtlijntarieven excl BTW'!E98*'2.Prijsopgaaf Broker opslagen'!$F$5</f>
        <v>112.8325</v>
      </c>
      <c r="F98" s="192"/>
      <c r="G98" s="185">
        <f>'6. Richtlijntarieven excl BTW'!G98*'2.Prijsopgaaf Broker opslagen'!$F$5</f>
        <v>116.16</v>
      </c>
      <c r="H98" s="185">
        <f>'6. Richtlijntarieven excl BTW'!H98*'2.Prijsopgaaf Broker opslagen'!$F$5</f>
        <v>125.235</v>
      </c>
      <c r="I98" s="243"/>
      <c r="J98" s="185">
        <f>'6. Richtlijntarieven excl BTW'!J98*'2.Prijsopgaaf Broker opslagen'!$F$5</f>
        <v>128.86500000000001</v>
      </c>
      <c r="K98" s="185">
        <f>'6. Richtlijntarieven excl BTW'!K98*'2.Prijsopgaaf Broker opslagen'!$F$5</f>
        <v>137.63749999999999</v>
      </c>
      <c r="L98" s="187"/>
      <c r="M98" s="188"/>
      <c r="N98" s="390"/>
      <c r="O98" s="390"/>
      <c r="R98" s="189"/>
      <c r="S98" s="190"/>
      <c r="T98" s="190"/>
    </row>
    <row r="99" spans="2:20" s="182" customFormat="1" ht="24" customHeight="1">
      <c r="B99" s="239"/>
      <c r="C99" s="242">
        <v>12</v>
      </c>
      <c r="D99" s="191">
        <f>'6. Richtlijntarieven excl BTW'!D99*'2.Prijsopgaaf Broker opslagen'!$F$5</f>
        <v>123.42</v>
      </c>
      <c r="E99" s="191">
        <f>'6. Richtlijntarieven excl BTW'!E99*'2.Prijsopgaaf Broker opslagen'!$F$5</f>
        <v>131.58750000000001</v>
      </c>
      <c r="F99" s="192"/>
      <c r="G99" s="191">
        <f>'6. Richtlijntarieven excl BTW'!G99*'2.Prijsopgaaf Broker opslagen'!$F$5</f>
        <v>135.2175</v>
      </c>
      <c r="H99" s="191">
        <f>'6. Richtlijntarieven excl BTW'!H99*'2.Prijsopgaaf Broker opslagen'!$F$5</f>
        <v>142.47749999999999</v>
      </c>
      <c r="I99" s="243"/>
      <c r="J99" s="191">
        <f>'6. Richtlijntarieven excl BTW'!J99*'2.Prijsopgaaf Broker opslagen'!$F$5</f>
        <v>146.41</v>
      </c>
      <c r="K99" s="191">
        <f>'6. Richtlijntarieven excl BTW'!K99*'2.Prijsopgaaf Broker opslagen'!$F$5</f>
        <v>153.66999999999999</v>
      </c>
      <c r="L99" s="187"/>
      <c r="M99" s="188"/>
      <c r="N99" s="390"/>
      <c r="O99" s="390"/>
      <c r="R99" s="189"/>
    </row>
    <row r="100" spans="2:20" s="182" customFormat="1" ht="24" customHeight="1">
      <c r="B100" s="239"/>
      <c r="C100" s="244">
        <v>13</v>
      </c>
      <c r="D100" s="185">
        <f>'6. Richtlijntarieven excl BTW'!D100*'2.Prijsopgaaf Broker opslagen'!$F$5</f>
        <v>136.72999999999999</v>
      </c>
      <c r="E100" s="185">
        <f>'6. Richtlijntarieven excl BTW'!E100*'2.Prijsopgaaf Broker opslagen'!$F$5</f>
        <v>142.78</v>
      </c>
      <c r="F100" s="192"/>
      <c r="G100" s="185">
        <f>'6. Richtlijntarieven excl BTW'!G100*'2.Prijsopgaaf Broker opslagen'!$F$5</f>
        <v>146.41</v>
      </c>
      <c r="H100" s="185">
        <f>'6. Richtlijntarieven excl BTW'!H100*'2.Prijsopgaaf Broker opslagen'!$F$5</f>
        <v>152.76249999999999</v>
      </c>
      <c r="I100" s="243"/>
      <c r="J100" s="185">
        <f>'6. Richtlijntarieven excl BTW'!J100*'2.Prijsopgaaf Broker opslagen'!$F$5</f>
        <v>156.9975</v>
      </c>
      <c r="K100" s="185">
        <f>'6. Richtlijntarieven excl BTW'!K100*'2.Prijsopgaaf Broker opslagen'!$F$5</f>
        <v>163.04749999999999</v>
      </c>
      <c r="L100" s="187"/>
      <c r="M100" s="188"/>
      <c r="N100" s="246"/>
      <c r="O100" s="246"/>
      <c r="R100" s="189"/>
    </row>
    <row r="101" spans="2:20" s="182" customFormat="1" ht="24" customHeight="1">
      <c r="B101" s="239"/>
      <c r="C101" s="242">
        <v>14</v>
      </c>
      <c r="D101" s="191">
        <f>'6. Richtlijntarieven excl BTW'!D101*'2.Prijsopgaaf Broker opslagen'!$F$5</f>
        <v>142.78</v>
      </c>
      <c r="E101" s="191">
        <f>'6. Richtlijntarieven excl BTW'!E101*'2.Prijsopgaaf Broker opslagen'!$F$5</f>
        <v>150.94749999999999</v>
      </c>
      <c r="F101" s="262"/>
      <c r="G101" s="191">
        <f>'6. Richtlijntarieven excl BTW'!G101*'2.Prijsopgaaf Broker opslagen'!$F$5</f>
        <v>154.88</v>
      </c>
      <c r="H101" s="191">
        <f>'6. Richtlijntarieven excl BTW'!H101*'2.Prijsopgaaf Broker opslagen'!$F$5</f>
        <v>163.04749999999999</v>
      </c>
      <c r="I101" s="263"/>
      <c r="J101" s="191">
        <f>'6. Richtlijntarieven excl BTW'!J101*'2.Prijsopgaaf Broker opslagen'!$F$5</f>
        <v>167.2825</v>
      </c>
      <c r="K101" s="191">
        <f>'6. Richtlijntarieven excl BTW'!K101*'2.Prijsopgaaf Broker opslagen'!$F$5</f>
        <v>175.7525</v>
      </c>
      <c r="L101" s="187"/>
      <c r="M101" s="188"/>
      <c r="N101" s="246"/>
      <c r="O101" s="246"/>
      <c r="R101" s="189"/>
    </row>
    <row r="102" spans="2:20" ht="24" customHeight="1">
      <c r="B102" s="247"/>
      <c r="C102" s="244">
        <v>15</v>
      </c>
      <c r="D102" s="185">
        <f>'6. Richtlijntarieven excl BTW'!D102*'2.Prijsopgaaf Broker opslagen'!$F$5</f>
        <v>152.76249999999999</v>
      </c>
      <c r="E102" s="185">
        <f>'6. Richtlijntarieven excl BTW'!E102*'2.Prijsopgaaf Broker opslagen'!$F$5</f>
        <v>162.13999999999999</v>
      </c>
      <c r="F102" s="264"/>
      <c r="G102" s="185">
        <f>'6. Richtlijntarieven excl BTW'!G102*'2.Prijsopgaaf Broker opslagen'!$F$5</f>
        <v>166.375</v>
      </c>
      <c r="H102" s="185">
        <f>'6. Richtlijntarieven excl BTW'!H102*'2.Prijsopgaaf Broker opslagen'!$F$5</f>
        <v>175.7525</v>
      </c>
      <c r="I102" s="265"/>
      <c r="J102" s="185">
        <f>'6. Richtlijntarieven excl BTW'!J102*'2.Prijsopgaaf Broker opslagen'!$F$5</f>
        <v>180.29</v>
      </c>
      <c r="K102" s="185">
        <f>'6. Richtlijntarieven excl BTW'!K102*'2.Prijsopgaaf Broker opslagen'!$F$5</f>
        <v>189.66749999999999</v>
      </c>
      <c r="L102" s="187"/>
      <c r="R102" s="189"/>
    </row>
    <row r="103" spans="2:20" ht="24" customHeight="1" outlineLevel="7">
      <c r="B103" s="247"/>
      <c r="C103" s="242">
        <v>16</v>
      </c>
      <c r="D103" s="191">
        <f>'6. Richtlijntarieven excl BTW'!D103*'2.Prijsopgaaf Broker opslagen'!$F$5</f>
        <v>164.86249999999998</v>
      </c>
      <c r="E103" s="191">
        <f>'6. Richtlijntarieven excl BTW'!E103*'2.Prijsopgaaf Broker opslagen'!$F$5</f>
        <v>176.05500000000001</v>
      </c>
      <c r="F103" s="264"/>
      <c r="G103" s="191">
        <f>'6. Richtlijntarieven excl BTW'!G103*'2.Prijsopgaaf Broker opslagen'!$F$5</f>
        <v>180.89499999999998</v>
      </c>
      <c r="H103" s="191">
        <f>'6. Richtlijntarieven excl BTW'!H103*'2.Prijsopgaaf Broker opslagen'!$F$5</f>
        <v>192.08750000000001</v>
      </c>
      <c r="I103" s="265"/>
      <c r="J103" s="191">
        <f>'6. Richtlijntarieven excl BTW'!J103*'2.Prijsopgaaf Broker opslagen'!$F$5</f>
        <v>197.23</v>
      </c>
      <c r="K103" s="191">
        <f>'6. Richtlijntarieven excl BTW'!K103*'2.Prijsopgaaf Broker opslagen'!$F$5</f>
        <v>208.42249999999999</v>
      </c>
      <c r="L103" s="187"/>
      <c r="R103" s="189"/>
    </row>
    <row r="104" spans="2:20" ht="24" customHeight="1" outlineLevel="7">
      <c r="B104" s="247"/>
      <c r="C104" s="266">
        <v>17</v>
      </c>
      <c r="D104" s="187">
        <f>'6. Richtlijntarieven excl BTW'!D104*'2.Prijsopgaaf Broker opslagen'!$F$5</f>
        <v>176.35749999999999</v>
      </c>
      <c r="E104" s="187">
        <f>'6. Richtlijntarieven excl BTW'!E104*'2.Prijsopgaaf Broker opslagen'!$F$5</f>
        <v>189.97</v>
      </c>
      <c r="F104" s="264"/>
      <c r="G104" s="187">
        <f>'6. Richtlijntarieven excl BTW'!G104*'2.Prijsopgaaf Broker opslagen'!$F$5</f>
        <v>194.81</v>
      </c>
      <c r="H104" s="187">
        <f>'6. Richtlijntarieven excl BTW'!H104*'2.Prijsopgaaf Broker opslagen'!$F$5</f>
        <v>208.12</v>
      </c>
      <c r="I104" s="265"/>
      <c r="J104" s="187">
        <f>'6. Richtlijntarieven excl BTW'!J104*'2.Prijsopgaaf Broker opslagen'!$F$5</f>
        <v>213.565</v>
      </c>
      <c r="K104" s="187">
        <f>'6. Richtlijntarieven excl BTW'!K104*'2.Prijsopgaaf Broker opslagen'!$F$5</f>
        <v>225.06</v>
      </c>
      <c r="L104" s="187"/>
      <c r="M104" s="385" t="s">
        <v>105</v>
      </c>
      <c r="N104" s="385"/>
      <c r="O104" s="386">
        <v>1.3667269500000001</v>
      </c>
      <c r="R104" s="189"/>
    </row>
    <row r="105" spans="2:20" ht="24" customHeight="1" outlineLevel="7">
      <c r="B105" s="247"/>
      <c r="C105" s="266">
        <v>18</v>
      </c>
      <c r="D105" s="191">
        <f>'6. Richtlijntarieven excl BTW'!D105*'2.Prijsopgaaf Broker opslagen'!$F$5</f>
        <v>179.98749999999998</v>
      </c>
      <c r="E105" s="191">
        <f>'6. Richtlijntarieven excl BTW'!E105*'2.Prijsopgaaf Broker opslagen'!$F$5</f>
        <v>193.29749999999999</v>
      </c>
      <c r="F105" s="264"/>
      <c r="G105" s="191">
        <f>'6. Richtlijntarieven excl BTW'!G105*'2.Prijsopgaaf Broker opslagen'!$F$5</f>
        <v>198.74250000000001</v>
      </c>
      <c r="H105" s="191">
        <f>'6. Richtlijntarieven excl BTW'!H105*'2.Prijsopgaaf Broker opslagen'!$F$5</f>
        <v>212.05249999999998</v>
      </c>
      <c r="I105" s="265"/>
      <c r="J105" s="191">
        <f>'6. Richtlijntarieven excl BTW'!J105*'2.Prijsopgaaf Broker opslagen'!$F$5</f>
        <v>218.10249999999999</v>
      </c>
      <c r="K105" s="191">
        <f>'6. Richtlijntarieven excl BTW'!K105*'2.Prijsopgaaf Broker opslagen'!$F$5</f>
        <v>229.5975</v>
      </c>
      <c r="L105" s="187"/>
      <c r="M105" s="385"/>
      <c r="N105" s="385"/>
      <c r="O105" s="386"/>
      <c r="R105" s="189"/>
    </row>
    <row r="106" spans="2:20" ht="15" customHeight="1" thickBot="1">
      <c r="B106" s="247"/>
      <c r="C106" s="248"/>
      <c r="D106" s="194"/>
      <c r="E106" s="194"/>
      <c r="F106" s="195"/>
      <c r="G106" s="195"/>
      <c r="H106" s="195"/>
      <c r="I106" s="249"/>
      <c r="J106" s="189"/>
      <c r="K106" s="189"/>
      <c r="L106" s="189"/>
      <c r="M106" s="196"/>
      <c r="N106" s="246"/>
      <c r="O106" s="246"/>
      <c r="R106" s="189"/>
    </row>
    <row r="107" spans="2:20" ht="15" thickTop="1">
      <c r="B107" s="197"/>
      <c r="C107" s="197"/>
      <c r="D107" s="197"/>
      <c r="E107" s="197"/>
      <c r="F107" s="197"/>
      <c r="G107" s="197"/>
      <c r="H107" s="197"/>
      <c r="I107" s="197"/>
      <c r="J107" s="197"/>
      <c r="K107" s="197"/>
      <c r="L107" s="197"/>
      <c r="M107" s="197"/>
      <c r="N107" s="197"/>
      <c r="O107" s="197"/>
    </row>
    <row r="108" spans="2:20" ht="36" customHeight="1">
      <c r="B108" s="221"/>
      <c r="C108" s="176" t="s">
        <v>45</v>
      </c>
      <c r="D108" s="177"/>
      <c r="E108" s="178"/>
      <c r="F108" s="178"/>
      <c r="G108" s="179" t="s">
        <v>46</v>
      </c>
      <c r="H108" s="180"/>
      <c r="I108" s="198"/>
      <c r="J108" s="325" t="s">
        <v>27</v>
      </c>
      <c r="K108" s="198"/>
      <c r="L108" s="178"/>
      <c r="M108" s="178"/>
      <c r="N108" s="178"/>
      <c r="O108" s="181"/>
      <c r="R108" s="208"/>
    </row>
    <row r="109" spans="2:20" ht="6.75" customHeight="1">
      <c r="B109" s="222"/>
      <c r="C109" s="223"/>
      <c r="D109" s="224"/>
      <c r="E109" s="225"/>
      <c r="F109" s="226"/>
      <c r="G109" s="387"/>
      <c r="H109" s="387"/>
      <c r="I109" s="183"/>
      <c r="J109" s="183"/>
      <c r="K109" s="227"/>
      <c r="L109" s="227"/>
      <c r="M109" s="227"/>
      <c r="N109" s="227"/>
      <c r="O109" s="228"/>
    </row>
    <row r="110" spans="2:20" ht="24" customHeight="1">
      <c r="B110" s="222"/>
      <c r="C110" s="229"/>
      <c r="D110" s="388" t="s">
        <v>47</v>
      </c>
      <c r="E110" s="389"/>
      <c r="F110" s="230"/>
      <c r="G110" s="388" t="s">
        <v>48</v>
      </c>
      <c r="H110" s="389"/>
      <c r="I110" s="183"/>
      <c r="J110" s="388" t="s">
        <v>49</v>
      </c>
      <c r="K110" s="389"/>
      <c r="L110" s="231"/>
      <c r="M110" s="232"/>
      <c r="N110" s="232"/>
      <c r="O110" s="228"/>
    </row>
    <row r="111" spans="2:20" ht="53" customHeight="1">
      <c r="B111" s="233"/>
      <c r="C111" s="234" t="s">
        <v>50</v>
      </c>
      <c r="D111" s="234" t="s">
        <v>51</v>
      </c>
      <c r="E111" s="235" t="s">
        <v>52</v>
      </c>
      <c r="F111" s="236"/>
      <c r="G111" s="237" t="s">
        <v>51</v>
      </c>
      <c r="H111" s="235" t="s">
        <v>52</v>
      </c>
      <c r="I111" s="236"/>
      <c r="J111" s="237" t="s">
        <v>51</v>
      </c>
      <c r="K111" s="234" t="s">
        <v>52</v>
      </c>
      <c r="L111" s="236"/>
      <c r="N111" s="390" t="s">
        <v>139</v>
      </c>
      <c r="O111" s="390"/>
      <c r="R111" s="238"/>
      <c r="S111" s="184"/>
      <c r="T111" s="184"/>
    </row>
    <row r="112" spans="2:20" s="182" customFormat="1" ht="24" customHeight="1">
      <c r="B112" s="239"/>
      <c r="C112" s="240" t="s">
        <v>107</v>
      </c>
      <c r="D112" s="185">
        <f>'6. Richtlijntarieven excl BTW'!D112*'2.Prijsopgaaf Broker opslagen'!$F$5</f>
        <v>52.332499999999996</v>
      </c>
      <c r="E112" s="185">
        <f>'6. Richtlijntarieven excl BTW'!E112*'2.Prijsopgaaf Broker opslagen'!$F$5</f>
        <v>56.87</v>
      </c>
      <c r="F112" s="186"/>
      <c r="G112" s="185">
        <f>'6. Richtlijntarieven excl BTW'!G112*'2.Prijsopgaaf Broker opslagen'!$F$5</f>
        <v>58.08</v>
      </c>
      <c r="H112" s="185">
        <f>'6. Richtlijntarieven excl BTW'!H112*'2.Prijsopgaaf Broker opslagen'!$F$5</f>
        <v>62.6175</v>
      </c>
      <c r="I112" s="241"/>
      <c r="J112" s="185">
        <f>'6. Richtlijntarieven excl BTW'!J112*'2.Prijsopgaaf Broker opslagen'!$F$5</f>
        <v>63.827500000000001</v>
      </c>
      <c r="K112" s="185">
        <f>'6. Richtlijntarieven excl BTW'!K112*'2.Prijsopgaaf Broker opslagen'!$F$5</f>
        <v>68.364999999999995</v>
      </c>
      <c r="L112" s="187"/>
      <c r="M112" s="188"/>
      <c r="N112" s="390"/>
      <c r="O112" s="390"/>
      <c r="R112" s="189"/>
      <c r="S112" s="190"/>
      <c r="T112" s="190"/>
    </row>
    <row r="113" spans="2:20" s="182" customFormat="1" ht="24" customHeight="1">
      <c r="B113" s="239"/>
      <c r="C113" s="242">
        <v>6</v>
      </c>
      <c r="D113" s="191">
        <f>'6. Richtlijntarieven excl BTW'!D113*'2.Prijsopgaaf Broker opslagen'!$F$5</f>
        <v>54.147500000000001</v>
      </c>
      <c r="E113" s="191">
        <f>'6. Richtlijntarieven excl BTW'!E113*'2.Prijsopgaaf Broker opslagen'!$F$5</f>
        <v>59.592500000000001</v>
      </c>
      <c r="F113" s="192"/>
      <c r="G113" s="191">
        <f>'6. Richtlijntarieven excl BTW'!G113*'2.Prijsopgaaf Broker opslagen'!$F$5</f>
        <v>60.802499999999995</v>
      </c>
      <c r="H113" s="191">
        <f>'6. Richtlijntarieven excl BTW'!H113*'2.Prijsopgaaf Broker opslagen'!$F$5</f>
        <v>65.944999999999993</v>
      </c>
      <c r="I113" s="243"/>
      <c r="J113" s="191">
        <f>'6. Richtlijntarieven excl BTW'!J113*'2.Prijsopgaaf Broker opslagen'!$F$5</f>
        <v>67.457499999999996</v>
      </c>
      <c r="K113" s="191">
        <f>'6. Richtlijntarieven excl BTW'!K113*'2.Prijsopgaaf Broker opslagen'!$F$5</f>
        <v>72.599999999999994</v>
      </c>
      <c r="L113" s="187"/>
      <c r="M113" s="188"/>
      <c r="N113" s="390"/>
      <c r="O113" s="390"/>
      <c r="R113" s="189"/>
      <c r="S113" s="190"/>
      <c r="T113" s="190"/>
    </row>
    <row r="114" spans="2:20" s="182" customFormat="1" ht="24" customHeight="1">
      <c r="B114" s="239"/>
      <c r="C114" s="244">
        <v>7</v>
      </c>
      <c r="D114" s="185">
        <f>'6. Richtlijntarieven excl BTW'!D114*'2.Prijsopgaaf Broker opslagen'!$F$5</f>
        <v>61.104999999999997</v>
      </c>
      <c r="E114" s="185">
        <f>'6. Richtlijntarieven excl BTW'!E114*'2.Prijsopgaaf Broker opslagen'!$F$5</f>
        <v>66.247500000000002</v>
      </c>
      <c r="F114" s="193"/>
      <c r="G114" s="185">
        <f>'6. Richtlijntarieven excl BTW'!G114*'2.Prijsopgaaf Broker opslagen'!$F$5</f>
        <v>67.759999999999991</v>
      </c>
      <c r="H114" s="185">
        <f>'6. Richtlijntarieven excl BTW'!H114*'2.Prijsopgaaf Broker opslagen'!$F$5</f>
        <v>73.204999999999998</v>
      </c>
      <c r="I114" s="245"/>
      <c r="J114" s="185">
        <f>'6. Richtlijntarieven excl BTW'!J114*'2.Prijsopgaaf Broker opslagen'!$F$5</f>
        <v>74.717500000000001</v>
      </c>
      <c r="K114" s="185">
        <f>'6. Richtlijntarieven excl BTW'!K114*'2.Prijsopgaaf Broker opslagen'!$F$5</f>
        <v>80.162499999999994</v>
      </c>
      <c r="L114" s="187"/>
      <c r="M114" s="188"/>
      <c r="N114" s="390"/>
      <c r="O114" s="390"/>
      <c r="R114" s="189"/>
      <c r="S114" s="190"/>
      <c r="T114" s="190"/>
    </row>
    <row r="115" spans="2:20" s="182" customFormat="1" ht="24" customHeight="1">
      <c r="B115" s="239"/>
      <c r="C115" s="242">
        <v>8</v>
      </c>
      <c r="D115" s="191">
        <f>'6. Richtlijntarieven excl BTW'!D115*'2.Prijsopgaaf Broker opslagen'!$F$5</f>
        <v>69.575000000000003</v>
      </c>
      <c r="E115" s="191">
        <f>'6. Richtlijntarieven excl BTW'!E115*'2.Prijsopgaaf Broker opslagen'!$F$5</f>
        <v>75.322499999999991</v>
      </c>
      <c r="F115" s="192"/>
      <c r="G115" s="191">
        <f>'6. Richtlijntarieven excl BTW'!G115*'2.Prijsopgaaf Broker opslagen'!$F$5</f>
        <v>77.137500000000003</v>
      </c>
      <c r="H115" s="191">
        <f>'6. Richtlijntarieven excl BTW'!H115*'2.Prijsopgaaf Broker opslagen'!$F$5</f>
        <v>82.884999999999991</v>
      </c>
      <c r="I115" s="243"/>
      <c r="J115" s="191">
        <f>'6. Richtlijntarieven excl BTW'!J115*'2.Prijsopgaaf Broker opslagen'!$F$5</f>
        <v>85.002499999999998</v>
      </c>
      <c r="K115" s="191">
        <f>'6. Richtlijntarieven excl BTW'!K115*'2.Prijsopgaaf Broker opslagen'!$F$5</f>
        <v>90.75</v>
      </c>
      <c r="L115" s="187"/>
      <c r="M115" s="188"/>
      <c r="N115" s="390"/>
      <c r="O115" s="390"/>
      <c r="R115" s="189"/>
      <c r="S115" s="190"/>
      <c r="T115" s="190"/>
    </row>
    <row r="116" spans="2:20" s="182" customFormat="1" ht="24" customHeight="1">
      <c r="B116" s="239"/>
      <c r="C116" s="244">
        <v>9</v>
      </c>
      <c r="D116" s="185">
        <f>'6. Richtlijntarieven excl BTW'!D116*'2.Prijsopgaaf Broker opslagen'!$F$5</f>
        <v>77.137500000000003</v>
      </c>
      <c r="E116" s="185">
        <f>'6. Richtlijntarieven excl BTW'!E116*'2.Prijsopgaaf Broker opslagen'!$F$5</f>
        <v>84.397499999999994</v>
      </c>
      <c r="F116" s="192"/>
      <c r="G116" s="185">
        <f>'6. Richtlijntarieven excl BTW'!G116*'2.Prijsopgaaf Broker opslagen'!$F$5</f>
        <v>86.212499999999991</v>
      </c>
      <c r="H116" s="185">
        <f>'6. Richtlijntarieven excl BTW'!H116*'2.Prijsopgaaf Broker opslagen'!$F$5</f>
        <v>93.472499999999997</v>
      </c>
      <c r="I116" s="243"/>
      <c r="J116" s="185">
        <f>'6. Richtlijntarieven excl BTW'!J116*'2.Prijsopgaaf Broker opslagen'!$F$5</f>
        <v>95.892499999999998</v>
      </c>
      <c r="K116" s="185">
        <f>'6. Richtlijntarieven excl BTW'!K116*'2.Prijsopgaaf Broker opslagen'!$F$5</f>
        <v>102.85</v>
      </c>
      <c r="L116" s="187"/>
      <c r="M116" s="188"/>
      <c r="N116" s="390"/>
      <c r="O116" s="390"/>
      <c r="R116" s="189"/>
      <c r="S116" s="190"/>
      <c r="T116" s="190"/>
    </row>
    <row r="117" spans="2:20" s="182" customFormat="1" ht="24" customHeight="1">
      <c r="B117" s="239"/>
      <c r="C117" s="242">
        <v>10</v>
      </c>
      <c r="D117" s="191">
        <f>'6. Richtlijntarieven excl BTW'!D117*'2.Prijsopgaaf Broker opslagen'!$F$5</f>
        <v>77.44</v>
      </c>
      <c r="E117" s="191">
        <f>'6. Richtlijntarieven excl BTW'!E117*'2.Prijsopgaaf Broker opslagen'!$F$5</f>
        <v>88.027500000000003</v>
      </c>
      <c r="F117" s="192"/>
      <c r="G117" s="191">
        <f>'6. Richtlijntarieven excl BTW'!G117*'2.Prijsopgaaf Broker opslagen'!$F$5</f>
        <v>90.144999999999996</v>
      </c>
      <c r="H117" s="191">
        <f>'6. Richtlijntarieven excl BTW'!H117*'2.Prijsopgaaf Broker opslagen'!$F$5</f>
        <v>100.7325</v>
      </c>
      <c r="I117" s="243"/>
      <c r="J117" s="191">
        <f>'6. Richtlijntarieven excl BTW'!J117*'2.Prijsopgaaf Broker opslagen'!$F$5</f>
        <v>103.455</v>
      </c>
      <c r="K117" s="191">
        <f>'6. Richtlijntarieven excl BTW'!K117*'2.Prijsopgaaf Broker opslagen'!$F$5</f>
        <v>114.04249999999999</v>
      </c>
      <c r="L117" s="187"/>
      <c r="M117" s="188"/>
      <c r="N117" s="390"/>
      <c r="O117" s="390"/>
      <c r="R117" s="189"/>
      <c r="S117" s="190"/>
      <c r="T117" s="190"/>
    </row>
    <row r="118" spans="2:20" s="182" customFormat="1" ht="24" customHeight="1">
      <c r="B118" s="239"/>
      <c r="C118" s="244">
        <v>11</v>
      </c>
      <c r="D118" s="185">
        <f>'6. Richtlijntarieven excl BTW'!D118*'2.Prijsopgaaf Broker opslagen'!$F$5</f>
        <v>99.22</v>
      </c>
      <c r="E118" s="185">
        <f>'6. Richtlijntarieven excl BTW'!E118*'2.Prijsopgaaf Broker opslagen'!$F$5</f>
        <v>108.295</v>
      </c>
      <c r="F118" s="192"/>
      <c r="G118" s="185">
        <f>'6. Richtlijntarieven excl BTW'!G118*'2.Prijsopgaaf Broker opslagen'!$F$5</f>
        <v>111.0175</v>
      </c>
      <c r="H118" s="185">
        <f>'6. Richtlijntarieven excl BTW'!H118*'2.Prijsopgaaf Broker opslagen'!$F$5</f>
        <v>120.0925</v>
      </c>
      <c r="I118" s="243"/>
      <c r="J118" s="185">
        <f>'6. Richtlijntarieven excl BTW'!J118*'2.Prijsopgaaf Broker opslagen'!$F$5</f>
        <v>123.11749999999999</v>
      </c>
      <c r="K118" s="185">
        <f>'6. Richtlijntarieven excl BTW'!K118*'2.Prijsopgaaf Broker opslagen'!$F$5</f>
        <v>131.88999999999999</v>
      </c>
      <c r="L118" s="187"/>
      <c r="M118" s="188"/>
      <c r="N118" s="390"/>
      <c r="O118" s="390"/>
      <c r="R118" s="189"/>
      <c r="S118" s="190"/>
      <c r="T118" s="190"/>
    </row>
    <row r="119" spans="2:20" s="182" customFormat="1" ht="24" customHeight="1">
      <c r="B119" s="239"/>
      <c r="C119" s="242">
        <v>12</v>
      </c>
      <c r="D119" s="191">
        <f>'6. Richtlijntarieven excl BTW'!D119*'2.Prijsopgaaf Broker opslagen'!$F$5</f>
        <v>118.88249999999999</v>
      </c>
      <c r="E119" s="191">
        <f>'6. Richtlijntarieven excl BTW'!E119*'2.Prijsopgaaf Broker opslagen'!$F$5</f>
        <v>127.35249999999999</v>
      </c>
      <c r="F119" s="192"/>
      <c r="G119" s="191">
        <f>'6. Richtlijntarieven excl BTW'!G119*'2.Prijsopgaaf Broker opslagen'!$F$5</f>
        <v>130.3775</v>
      </c>
      <c r="H119" s="191">
        <f>'6. Richtlijntarieven excl BTW'!H119*'2.Prijsopgaaf Broker opslagen'!$F$5</f>
        <v>137.63749999999999</v>
      </c>
      <c r="I119" s="243"/>
      <c r="J119" s="191">
        <f>'6. Richtlijntarieven excl BTW'!J119*'2.Prijsopgaaf Broker opslagen'!$F$5</f>
        <v>141.26749999999998</v>
      </c>
      <c r="K119" s="191">
        <f>'6. Richtlijntarieven excl BTW'!K119*'2.Prijsopgaaf Broker opslagen'!$F$5</f>
        <v>148.22499999999999</v>
      </c>
      <c r="L119" s="187"/>
      <c r="M119" s="188"/>
      <c r="N119" s="390"/>
      <c r="O119" s="390"/>
      <c r="R119" s="189"/>
    </row>
    <row r="120" spans="2:20" s="182" customFormat="1" ht="24" customHeight="1">
      <c r="B120" s="239"/>
      <c r="C120" s="244">
        <v>13</v>
      </c>
      <c r="D120" s="185">
        <f>'6. Richtlijntarieven excl BTW'!D120*'2.Prijsopgaaf Broker opslagen'!$F$5</f>
        <v>132.79749999999999</v>
      </c>
      <c r="E120" s="185">
        <f>'6. Richtlijntarieven excl BTW'!E120*'2.Prijsopgaaf Broker opslagen'!$F$5</f>
        <v>139.15</v>
      </c>
      <c r="F120" s="192"/>
      <c r="G120" s="185">
        <f>'6. Richtlijntarieven excl BTW'!G120*'2.Prijsopgaaf Broker opslagen'!$F$5</f>
        <v>142.17499999999998</v>
      </c>
      <c r="H120" s="185">
        <f>'6. Richtlijntarieven excl BTW'!H120*'2.Prijsopgaaf Broker opslagen'!$F$5</f>
        <v>148.5275</v>
      </c>
      <c r="I120" s="243"/>
      <c r="J120" s="185">
        <f>'6. Richtlijntarieven excl BTW'!J120*'2.Prijsopgaaf Broker opslagen'!$F$5</f>
        <v>152.1575</v>
      </c>
      <c r="K120" s="185">
        <f>'6. Richtlijntarieven excl BTW'!K120*'2.Prijsopgaaf Broker opslagen'!$F$5</f>
        <v>158.51</v>
      </c>
      <c r="L120" s="187"/>
      <c r="M120" s="188"/>
      <c r="N120" s="246"/>
      <c r="O120" s="246"/>
      <c r="R120" s="189"/>
    </row>
    <row r="121" spans="2:20" s="182" customFormat="1" ht="24" customHeight="1">
      <c r="B121" s="239"/>
      <c r="C121" s="242">
        <v>14</v>
      </c>
      <c r="D121" s="191">
        <f>'6. Richtlijntarieven excl BTW'!D121*'2.Prijsopgaaf Broker opslagen'!$F$5</f>
        <v>139.45249999999999</v>
      </c>
      <c r="E121" s="191">
        <f>'6. Richtlijntarieven excl BTW'!E121*'2.Prijsopgaaf Broker opslagen'!$F$5</f>
        <v>147.62</v>
      </c>
      <c r="F121" s="262"/>
      <c r="G121" s="191">
        <f>'6. Richtlijntarieven excl BTW'!G121*'2.Prijsopgaaf Broker opslagen'!$F$5</f>
        <v>151.25</v>
      </c>
      <c r="H121" s="191">
        <f>'6. Richtlijntarieven excl BTW'!H121*'2.Prijsopgaaf Broker opslagen'!$F$5</f>
        <v>159.41749999999999</v>
      </c>
      <c r="I121" s="263"/>
      <c r="J121" s="191">
        <f>'6. Richtlijntarieven excl BTW'!J121*'2.Prijsopgaaf Broker opslagen'!$F$5</f>
        <v>163.35</v>
      </c>
      <c r="K121" s="191">
        <f>'6. Richtlijntarieven excl BTW'!K121*'2.Prijsopgaaf Broker opslagen'!$F$5</f>
        <v>171.51749999999998</v>
      </c>
      <c r="L121" s="187"/>
      <c r="M121" s="188"/>
      <c r="N121" s="246"/>
      <c r="O121" s="246"/>
      <c r="R121" s="189"/>
    </row>
    <row r="122" spans="2:20" ht="24" customHeight="1">
      <c r="B122" s="247"/>
      <c r="C122" s="244">
        <v>15</v>
      </c>
      <c r="D122" s="185">
        <f>'6. Richtlijntarieven excl BTW'!D122*'2.Prijsopgaaf Broker opslagen'!$F$5</f>
        <v>149.13249999999999</v>
      </c>
      <c r="E122" s="185">
        <f>'6. Richtlijntarieven excl BTW'!E122*'2.Prijsopgaaf Broker opslagen'!$F$5</f>
        <v>158.51</v>
      </c>
      <c r="F122" s="264"/>
      <c r="G122" s="185">
        <f>'6. Richtlijntarieven excl BTW'!G122*'2.Prijsopgaaf Broker opslagen'!$F$5</f>
        <v>162.4425</v>
      </c>
      <c r="H122" s="185">
        <f>'6. Richtlijntarieven excl BTW'!H122*'2.Prijsopgaaf Broker opslagen'!$F$5</f>
        <v>171.82</v>
      </c>
      <c r="I122" s="265"/>
      <c r="J122" s="185">
        <f>'6. Richtlijntarieven excl BTW'!J122*'2.Prijsopgaaf Broker opslagen'!$F$5</f>
        <v>176.05500000000001</v>
      </c>
      <c r="K122" s="185">
        <f>'6. Richtlijntarieven excl BTW'!K122*'2.Prijsopgaaf Broker opslagen'!$F$5</f>
        <v>185.4325</v>
      </c>
      <c r="L122" s="187"/>
      <c r="R122" s="189"/>
    </row>
    <row r="123" spans="2:20" ht="24" customHeight="1" outlineLevel="7">
      <c r="B123" s="247"/>
      <c r="C123" s="242">
        <v>16</v>
      </c>
      <c r="D123" s="191">
        <f>'6. Richtlijntarieven excl BTW'!D123*'2.Prijsopgaaf Broker opslagen'!$F$5</f>
        <v>160.6275</v>
      </c>
      <c r="E123" s="191">
        <f>'6. Richtlijntarieven excl BTW'!E123*'2.Prijsopgaaf Broker opslagen'!$F$5</f>
        <v>171.82</v>
      </c>
      <c r="F123" s="264"/>
      <c r="G123" s="191">
        <f>'6. Richtlijntarieven excl BTW'!G123*'2.Prijsopgaaf Broker opslagen'!$F$5</f>
        <v>176.05500000000001</v>
      </c>
      <c r="H123" s="191">
        <f>'6. Richtlijntarieven excl BTW'!H123*'2.Prijsopgaaf Broker opslagen'!$F$5</f>
        <v>187.2475</v>
      </c>
      <c r="I123" s="265"/>
      <c r="J123" s="191">
        <f>'6. Richtlijntarieven excl BTW'!J123*'2.Prijsopgaaf Broker opslagen'!$F$5</f>
        <v>191.785</v>
      </c>
      <c r="K123" s="191">
        <f>'6. Richtlijntarieven excl BTW'!K123*'2.Prijsopgaaf Broker opslagen'!$F$5</f>
        <v>202.97749999999999</v>
      </c>
      <c r="L123" s="187"/>
      <c r="R123" s="189"/>
    </row>
    <row r="124" spans="2:20" ht="24" customHeight="1" outlineLevel="7">
      <c r="B124" s="247"/>
      <c r="C124" s="266">
        <v>17</v>
      </c>
      <c r="D124" s="187">
        <f>'6. Richtlijntarieven excl BTW'!D124*'2.Prijsopgaaf Broker opslagen'!$F$5</f>
        <v>172.1225</v>
      </c>
      <c r="E124" s="187">
        <f>'6. Richtlijntarieven excl BTW'!E124*'2.Prijsopgaaf Broker opslagen'!$F$5</f>
        <v>185.4325</v>
      </c>
      <c r="F124" s="264"/>
      <c r="G124" s="187">
        <f>'6. Richtlijntarieven excl BTW'!G124*'2.Prijsopgaaf Broker opslagen'!$F$5</f>
        <v>189.97</v>
      </c>
      <c r="H124" s="187">
        <f>'6. Richtlijntarieven excl BTW'!H124*'2.Prijsopgaaf Broker opslagen'!$F$5</f>
        <v>203.28</v>
      </c>
      <c r="I124" s="265"/>
      <c r="J124" s="187">
        <f>'6. Richtlijntarieven excl BTW'!J124*'2.Prijsopgaaf Broker opslagen'!$F$5</f>
        <v>208.12</v>
      </c>
      <c r="K124" s="187">
        <f>'6. Richtlijntarieven excl BTW'!K124*'2.Prijsopgaaf Broker opslagen'!$F$5</f>
        <v>219.91749999999999</v>
      </c>
      <c r="L124" s="187"/>
      <c r="M124" s="385" t="s">
        <v>105</v>
      </c>
      <c r="N124" s="385"/>
      <c r="O124" s="386">
        <v>1.3667269500000001</v>
      </c>
      <c r="R124" s="189"/>
    </row>
    <row r="125" spans="2:20" ht="24" customHeight="1" outlineLevel="7">
      <c r="B125" s="247"/>
      <c r="C125" s="266">
        <v>18</v>
      </c>
      <c r="D125" s="191">
        <f>'6. Richtlijntarieven excl BTW'!D125*'2.Prijsopgaaf Broker opslagen'!$F$5</f>
        <v>175.14750000000001</v>
      </c>
      <c r="E125" s="191">
        <f>'6. Richtlijntarieven excl BTW'!E125*'2.Prijsopgaaf Broker opslagen'!$F$5</f>
        <v>188.45749999999998</v>
      </c>
      <c r="F125" s="264"/>
      <c r="G125" s="191">
        <f>'6. Richtlijntarieven excl BTW'!G125*'2.Prijsopgaaf Broker opslagen'!$F$5</f>
        <v>193.29749999999999</v>
      </c>
      <c r="H125" s="191">
        <f>'6. Richtlijntarieven excl BTW'!H125*'2.Prijsopgaaf Broker opslagen'!$F$5</f>
        <v>206.60749999999999</v>
      </c>
      <c r="I125" s="265"/>
      <c r="J125" s="191">
        <f>'6. Richtlijntarieven excl BTW'!J125*'2.Prijsopgaaf Broker opslagen'!$F$5</f>
        <v>212.05249999999998</v>
      </c>
      <c r="K125" s="191">
        <f>'6. Richtlijntarieven excl BTW'!K125*'2.Prijsopgaaf Broker opslagen'!$F$5</f>
        <v>223.54749999999999</v>
      </c>
      <c r="L125" s="187"/>
      <c r="M125" s="385"/>
      <c r="N125" s="385"/>
      <c r="O125" s="386"/>
      <c r="R125" s="189"/>
    </row>
    <row r="126" spans="2:20" ht="15" customHeight="1" thickBot="1">
      <c r="B126" s="247"/>
      <c r="C126" s="248"/>
      <c r="D126" s="194"/>
      <c r="E126" s="194"/>
      <c r="F126" s="195"/>
      <c r="G126" s="195"/>
      <c r="H126" s="195"/>
      <c r="I126" s="249"/>
      <c r="J126" s="189"/>
      <c r="K126" s="189"/>
      <c r="L126" s="189"/>
      <c r="M126" s="196"/>
      <c r="N126" s="246"/>
      <c r="O126" s="246"/>
      <c r="R126" s="189"/>
    </row>
    <row r="127" spans="2:20" ht="15" thickTop="1">
      <c r="B127" s="197"/>
      <c r="C127" s="197"/>
      <c r="D127" s="197"/>
      <c r="E127" s="197"/>
      <c r="F127" s="197"/>
      <c r="G127" s="197"/>
      <c r="H127" s="197"/>
      <c r="I127" s="197"/>
      <c r="J127" s="197"/>
      <c r="K127" s="197"/>
      <c r="L127" s="197"/>
      <c r="M127" s="197"/>
      <c r="N127" s="197"/>
      <c r="O127" s="197"/>
    </row>
    <row r="128" spans="2:20" ht="36" customHeight="1">
      <c r="B128" s="221"/>
      <c r="C128" s="176" t="s">
        <v>45</v>
      </c>
      <c r="D128" s="177"/>
      <c r="E128" s="178"/>
      <c r="F128" s="178"/>
      <c r="G128" s="179" t="s">
        <v>46</v>
      </c>
      <c r="H128" s="180"/>
      <c r="I128" s="198"/>
      <c r="J128" s="325" t="s">
        <v>111</v>
      </c>
      <c r="K128" s="198"/>
      <c r="L128" s="178"/>
      <c r="M128" s="178"/>
      <c r="N128" s="178"/>
      <c r="O128" s="181"/>
      <c r="R128" s="208"/>
    </row>
    <row r="129" spans="2:20" ht="6.75" customHeight="1">
      <c r="B129" s="222"/>
      <c r="C129" s="223"/>
      <c r="D129" s="224"/>
      <c r="E129" s="225"/>
      <c r="F129" s="226"/>
      <c r="G129" s="387"/>
      <c r="H129" s="387"/>
      <c r="I129" s="183"/>
      <c r="J129" s="183"/>
      <c r="K129" s="227"/>
      <c r="L129" s="227"/>
      <c r="M129" s="227"/>
      <c r="N129" s="227"/>
      <c r="O129" s="228"/>
    </row>
    <row r="130" spans="2:20" ht="24" customHeight="1">
      <c r="B130" s="222"/>
      <c r="C130" s="229"/>
      <c r="D130" s="388" t="s">
        <v>47</v>
      </c>
      <c r="E130" s="389"/>
      <c r="F130" s="230"/>
      <c r="G130" s="388" t="s">
        <v>48</v>
      </c>
      <c r="H130" s="389"/>
      <c r="I130" s="183"/>
      <c r="J130" s="388" t="s">
        <v>49</v>
      </c>
      <c r="K130" s="389"/>
      <c r="L130" s="231"/>
      <c r="M130" s="232"/>
      <c r="N130" s="232"/>
      <c r="O130" s="228"/>
    </row>
    <row r="131" spans="2:20" ht="53" customHeight="1">
      <c r="B131" s="233"/>
      <c r="C131" s="234" t="s">
        <v>50</v>
      </c>
      <c r="D131" s="234" t="s">
        <v>51</v>
      </c>
      <c r="E131" s="235" t="s">
        <v>52</v>
      </c>
      <c r="F131" s="236"/>
      <c r="G131" s="237" t="s">
        <v>51</v>
      </c>
      <c r="H131" s="235" t="s">
        <v>52</v>
      </c>
      <c r="I131" s="236"/>
      <c r="J131" s="237" t="s">
        <v>51</v>
      </c>
      <c r="K131" s="234" t="s">
        <v>52</v>
      </c>
      <c r="L131" s="236"/>
      <c r="N131" s="390" t="s">
        <v>139</v>
      </c>
      <c r="O131" s="390"/>
      <c r="R131" s="238"/>
      <c r="S131" s="184"/>
      <c r="T131" s="184"/>
    </row>
    <row r="132" spans="2:20" s="182" customFormat="1" ht="24" customHeight="1">
      <c r="B132" s="239"/>
      <c r="C132" s="240" t="s">
        <v>107</v>
      </c>
      <c r="D132" s="185">
        <f>'6. Richtlijntarieven excl BTW'!D132*'2.Prijsopgaaf Broker opslagen'!$F$5</f>
        <v>50.517499999999998</v>
      </c>
      <c r="E132" s="185">
        <f>'6. Richtlijntarieven excl BTW'!E132*'2.Prijsopgaaf Broker opslagen'!$F$5</f>
        <v>55.055</v>
      </c>
      <c r="F132" s="186"/>
      <c r="G132" s="185">
        <f>'6. Richtlijntarieven excl BTW'!G132*'2.Prijsopgaaf Broker opslagen'!$F$5</f>
        <v>55.962499999999999</v>
      </c>
      <c r="H132" s="185">
        <f>'6. Richtlijntarieven excl BTW'!H132*'2.Prijsopgaaf Broker opslagen'!$F$5</f>
        <v>60.5</v>
      </c>
      <c r="I132" s="241"/>
      <c r="J132" s="185">
        <f>'6. Richtlijntarieven excl BTW'!J132*'2.Prijsopgaaf Broker opslagen'!$F$5</f>
        <v>61.407499999999999</v>
      </c>
      <c r="K132" s="185">
        <f>'6. Richtlijntarieven excl BTW'!K132*'2.Prijsopgaaf Broker opslagen'!$F$5</f>
        <v>65.944999999999993</v>
      </c>
      <c r="L132" s="187"/>
      <c r="M132" s="188"/>
      <c r="N132" s="390"/>
      <c r="O132" s="390"/>
      <c r="R132" s="189"/>
      <c r="S132" s="190"/>
      <c r="T132" s="190"/>
    </row>
    <row r="133" spans="2:20" s="182" customFormat="1" ht="24" customHeight="1">
      <c r="B133" s="239"/>
      <c r="C133" s="242">
        <v>6</v>
      </c>
      <c r="D133" s="191">
        <f>'6. Richtlijntarieven excl BTW'!D133*'2.Prijsopgaaf Broker opslagen'!$F$5</f>
        <v>51.727499999999999</v>
      </c>
      <c r="E133" s="191">
        <f>'6. Richtlijntarieven excl BTW'!E133*'2.Prijsopgaaf Broker opslagen'!$F$5</f>
        <v>57.172499999999999</v>
      </c>
      <c r="F133" s="192"/>
      <c r="G133" s="191">
        <f>'6. Richtlijntarieven excl BTW'!G133*'2.Prijsopgaaf Broker opslagen'!$F$5</f>
        <v>58.08</v>
      </c>
      <c r="H133" s="191">
        <f>'6. Richtlijntarieven excl BTW'!H133*'2.Prijsopgaaf Broker opslagen'!$F$5</f>
        <v>63.222499999999997</v>
      </c>
      <c r="I133" s="243"/>
      <c r="J133" s="191">
        <f>'6. Richtlijntarieven excl BTW'!J133*'2.Prijsopgaaf Broker opslagen'!$F$5</f>
        <v>64.432500000000005</v>
      </c>
      <c r="K133" s="191">
        <f>'6. Richtlijntarieven excl BTW'!K133*'2.Prijsopgaaf Broker opslagen'!$F$5</f>
        <v>69.575000000000003</v>
      </c>
      <c r="L133" s="187"/>
      <c r="M133" s="188"/>
      <c r="N133" s="390"/>
      <c r="O133" s="390"/>
      <c r="R133" s="189"/>
      <c r="S133" s="190"/>
      <c r="T133" s="190"/>
    </row>
    <row r="134" spans="2:20" s="182" customFormat="1" ht="24" customHeight="1">
      <c r="B134" s="239"/>
      <c r="C134" s="244">
        <v>7</v>
      </c>
      <c r="D134" s="185">
        <f>'6. Richtlijntarieven excl BTW'!D134*'2.Prijsopgaaf Broker opslagen'!$F$5</f>
        <v>58.987499999999997</v>
      </c>
      <c r="E134" s="185">
        <f>'6. Richtlijntarieven excl BTW'!E134*'2.Prijsopgaaf Broker opslagen'!$F$5</f>
        <v>64.432500000000005</v>
      </c>
      <c r="F134" s="193"/>
      <c r="G134" s="185">
        <f>'6. Richtlijntarieven excl BTW'!G134*'2.Prijsopgaaf Broker opslagen'!$F$5</f>
        <v>65.642499999999998</v>
      </c>
      <c r="H134" s="185">
        <f>'6. Richtlijntarieven excl BTW'!H134*'2.Prijsopgaaf Broker opslagen'!$F$5</f>
        <v>71.087499999999991</v>
      </c>
      <c r="I134" s="245"/>
      <c r="J134" s="185">
        <f>'6. Richtlijntarieven excl BTW'!J134*'2.Prijsopgaaf Broker opslagen'!$F$5</f>
        <v>72.599999999999994</v>
      </c>
      <c r="K134" s="185">
        <f>'6. Richtlijntarieven excl BTW'!K134*'2.Prijsopgaaf Broker opslagen'!$F$5</f>
        <v>77.742499999999993</v>
      </c>
      <c r="L134" s="187"/>
      <c r="M134" s="188"/>
      <c r="N134" s="390"/>
      <c r="O134" s="390"/>
      <c r="R134" s="189"/>
      <c r="S134" s="190"/>
      <c r="T134" s="190"/>
    </row>
    <row r="135" spans="2:20" s="182" customFormat="1" ht="24" customHeight="1">
      <c r="B135" s="239"/>
      <c r="C135" s="242">
        <v>8</v>
      </c>
      <c r="D135" s="191">
        <f>'6. Richtlijntarieven excl BTW'!D135*'2.Prijsopgaaf Broker opslagen'!$F$5</f>
        <v>68.364999999999995</v>
      </c>
      <c r="E135" s="191">
        <f>'6. Richtlijntarieven excl BTW'!E135*'2.Prijsopgaaf Broker opslagen'!$F$5</f>
        <v>74.112499999999997</v>
      </c>
      <c r="F135" s="192"/>
      <c r="G135" s="191">
        <f>'6. Richtlijntarieven excl BTW'!G135*'2.Prijsopgaaf Broker opslagen'!$F$5</f>
        <v>75.625</v>
      </c>
      <c r="H135" s="191">
        <f>'6. Richtlijntarieven excl BTW'!H135*'2.Prijsopgaaf Broker opslagen'!$F$5</f>
        <v>81.674999999999997</v>
      </c>
      <c r="I135" s="243"/>
      <c r="J135" s="191">
        <f>'6. Richtlijntarieven excl BTW'!J135*'2.Prijsopgaaf Broker opslagen'!$F$5</f>
        <v>83.49</v>
      </c>
      <c r="K135" s="191">
        <f>'6. Richtlijntarieven excl BTW'!K135*'2.Prijsopgaaf Broker opslagen'!$F$5</f>
        <v>89.237499999999997</v>
      </c>
      <c r="L135" s="187"/>
      <c r="M135" s="188"/>
      <c r="N135" s="390"/>
      <c r="O135" s="390"/>
      <c r="R135" s="189"/>
      <c r="S135" s="190"/>
      <c r="T135" s="190"/>
    </row>
    <row r="136" spans="2:20" s="182" customFormat="1" ht="24" customHeight="1">
      <c r="B136" s="239"/>
      <c r="C136" s="244">
        <v>9</v>
      </c>
      <c r="D136" s="185">
        <f>'6. Richtlijntarieven excl BTW'!D136*'2.Prijsopgaaf Broker opslagen'!$F$5</f>
        <v>75.625</v>
      </c>
      <c r="E136" s="185">
        <f>'6. Richtlijntarieven excl BTW'!E136*'2.Prijsopgaaf Broker opslagen'!$F$5</f>
        <v>82.884999999999991</v>
      </c>
      <c r="F136" s="192"/>
      <c r="G136" s="185">
        <f>'6. Richtlijntarieven excl BTW'!G136*'2.Prijsopgaaf Broker opslagen'!$F$5</f>
        <v>84.7</v>
      </c>
      <c r="H136" s="185">
        <f>'6. Richtlijntarieven excl BTW'!H136*'2.Prijsopgaaf Broker opslagen'!$F$5</f>
        <v>91.96</v>
      </c>
      <c r="I136" s="243"/>
      <c r="J136" s="185">
        <f>'6. Richtlijntarieven excl BTW'!J136*'2.Prijsopgaaf Broker opslagen'!$F$5</f>
        <v>94.077500000000001</v>
      </c>
      <c r="K136" s="185">
        <f>'6. Richtlijntarieven excl BTW'!K136*'2.Prijsopgaaf Broker opslagen'!$F$5</f>
        <v>101.33749999999999</v>
      </c>
      <c r="L136" s="187"/>
      <c r="M136" s="188"/>
      <c r="N136" s="390"/>
      <c r="O136" s="390"/>
      <c r="R136" s="189"/>
      <c r="S136" s="190"/>
      <c r="T136" s="190"/>
    </row>
    <row r="137" spans="2:20" s="182" customFormat="1" ht="24" customHeight="1">
      <c r="B137" s="239"/>
      <c r="C137" s="242">
        <v>10</v>
      </c>
      <c r="D137" s="191">
        <f>'6. Richtlijntarieven excl BTW'!D137*'2.Prijsopgaaf Broker opslagen'!$F$5</f>
        <v>75.927499999999995</v>
      </c>
      <c r="E137" s="191">
        <f>'6. Richtlijntarieven excl BTW'!E137*'2.Prijsopgaaf Broker opslagen'!$F$5</f>
        <v>86.515000000000001</v>
      </c>
      <c r="F137" s="192"/>
      <c r="G137" s="191">
        <f>'6. Richtlijntarieven excl BTW'!G137*'2.Prijsopgaaf Broker opslagen'!$F$5</f>
        <v>88.632499999999993</v>
      </c>
      <c r="H137" s="191">
        <f>'6. Richtlijntarieven excl BTW'!H137*'2.Prijsopgaaf Broker opslagen'!$F$5</f>
        <v>99.22</v>
      </c>
      <c r="I137" s="243"/>
      <c r="J137" s="191">
        <f>'6. Richtlijntarieven excl BTW'!J137*'2.Prijsopgaaf Broker opslagen'!$F$5</f>
        <v>101.64</v>
      </c>
      <c r="K137" s="191">
        <f>'6. Richtlijntarieven excl BTW'!K137*'2.Prijsopgaaf Broker opslagen'!$F$5</f>
        <v>112.22749999999999</v>
      </c>
      <c r="L137" s="187"/>
      <c r="M137" s="188"/>
      <c r="N137" s="390"/>
      <c r="O137" s="390"/>
      <c r="R137" s="189"/>
      <c r="S137" s="190"/>
      <c r="T137" s="190"/>
    </row>
    <row r="138" spans="2:20" s="182" customFormat="1" ht="24" customHeight="1">
      <c r="B138" s="239"/>
      <c r="C138" s="244">
        <v>11</v>
      </c>
      <c r="D138" s="185">
        <f>'6. Richtlijntarieven excl BTW'!D138*'2.Prijsopgaaf Broker opslagen'!$F$5</f>
        <v>99.825000000000003</v>
      </c>
      <c r="E138" s="185">
        <f>'6. Richtlijntarieven excl BTW'!E138*'2.Prijsopgaaf Broker opslagen'!$F$5</f>
        <v>108.89999999999999</v>
      </c>
      <c r="F138" s="192"/>
      <c r="G138" s="185">
        <f>'6. Richtlijntarieven excl BTW'!G138*'2.Prijsopgaaf Broker opslagen'!$F$5</f>
        <v>111.6225</v>
      </c>
      <c r="H138" s="185">
        <f>'6. Richtlijntarieven excl BTW'!H138*'2.Prijsopgaaf Broker opslagen'!$F$5</f>
        <v>120.69749999999999</v>
      </c>
      <c r="I138" s="243"/>
      <c r="J138" s="185">
        <f>'6. Richtlijntarieven excl BTW'!J138*'2.Prijsopgaaf Broker opslagen'!$F$5</f>
        <v>123.7225</v>
      </c>
      <c r="K138" s="185">
        <f>'6. Richtlijntarieven excl BTW'!K138*'2.Prijsopgaaf Broker opslagen'!$F$5</f>
        <v>132.495</v>
      </c>
      <c r="L138" s="187"/>
      <c r="M138" s="188"/>
      <c r="N138" s="390"/>
      <c r="O138" s="390"/>
      <c r="R138" s="189"/>
      <c r="S138" s="190"/>
      <c r="T138" s="190"/>
    </row>
    <row r="139" spans="2:20" s="182" customFormat="1" ht="24" customHeight="1">
      <c r="B139" s="239"/>
      <c r="C139" s="242">
        <v>12</v>
      </c>
      <c r="D139" s="191">
        <f>'6. Richtlijntarieven excl BTW'!D139*'2.Prijsopgaaf Broker opslagen'!$F$5</f>
        <v>118.58</v>
      </c>
      <c r="E139" s="191">
        <f>'6. Richtlijntarieven excl BTW'!E139*'2.Prijsopgaaf Broker opslagen'!$F$5</f>
        <v>127.05</v>
      </c>
      <c r="F139" s="192"/>
      <c r="G139" s="191">
        <f>'6. Richtlijntarieven excl BTW'!G139*'2.Prijsopgaaf Broker opslagen'!$F$5</f>
        <v>130.07499999999999</v>
      </c>
      <c r="H139" s="191">
        <f>'6. Richtlijntarieven excl BTW'!H139*'2.Prijsopgaaf Broker opslagen'!$F$5</f>
        <v>137.33500000000001</v>
      </c>
      <c r="I139" s="243"/>
      <c r="J139" s="191">
        <f>'6. Richtlijntarieven excl BTW'!J139*'2.Prijsopgaaf Broker opslagen'!$F$5</f>
        <v>140.965</v>
      </c>
      <c r="K139" s="191">
        <f>'6. Richtlijntarieven excl BTW'!K139*'2.Prijsopgaaf Broker opslagen'!$F$5</f>
        <v>147.92249999999999</v>
      </c>
      <c r="L139" s="187"/>
      <c r="M139" s="188"/>
      <c r="N139" s="390"/>
      <c r="O139" s="390"/>
      <c r="R139" s="189"/>
    </row>
    <row r="140" spans="2:20" s="182" customFormat="1" ht="24" customHeight="1">
      <c r="B140" s="239"/>
      <c r="C140" s="244">
        <v>13</v>
      </c>
      <c r="D140" s="185">
        <f>'6. Richtlijntarieven excl BTW'!D140*'2.Prijsopgaaf Broker opslagen'!$F$5</f>
        <v>132.495</v>
      </c>
      <c r="E140" s="185">
        <f>'6. Richtlijntarieven excl BTW'!E140*'2.Prijsopgaaf Broker opslagen'!$F$5</f>
        <v>138.8475</v>
      </c>
      <c r="F140" s="192"/>
      <c r="G140" s="185">
        <f>'6. Richtlijntarieven excl BTW'!G140*'2.Prijsopgaaf Broker opslagen'!$F$5</f>
        <v>141.8725</v>
      </c>
      <c r="H140" s="185">
        <f>'6. Richtlijntarieven excl BTW'!H140*'2.Prijsopgaaf Broker opslagen'!$F$5</f>
        <v>148.22499999999999</v>
      </c>
      <c r="I140" s="243"/>
      <c r="J140" s="185">
        <f>'6. Richtlijntarieven excl BTW'!J140*'2.Prijsopgaaf Broker opslagen'!$F$5</f>
        <v>151.85499999999999</v>
      </c>
      <c r="K140" s="185">
        <f>'6. Richtlijntarieven excl BTW'!K140*'2.Prijsopgaaf Broker opslagen'!$F$5</f>
        <v>158.20749999999998</v>
      </c>
      <c r="L140" s="187"/>
      <c r="M140" s="188"/>
      <c r="N140" s="246"/>
      <c r="O140" s="246"/>
      <c r="R140" s="189"/>
    </row>
    <row r="141" spans="2:20" s="182" customFormat="1" ht="24" customHeight="1">
      <c r="B141" s="239"/>
      <c r="C141" s="242">
        <v>14</v>
      </c>
      <c r="D141" s="191">
        <f>'6. Richtlijntarieven excl BTW'!D141*'2.Prijsopgaaf Broker opslagen'!$F$5</f>
        <v>139.15</v>
      </c>
      <c r="E141" s="191">
        <f>'6. Richtlijntarieven excl BTW'!E141*'2.Prijsopgaaf Broker opslagen'!$F$5</f>
        <v>147.62</v>
      </c>
      <c r="F141" s="262"/>
      <c r="G141" s="191">
        <f>'6. Richtlijntarieven excl BTW'!G141*'2.Prijsopgaaf Broker opslagen'!$F$5</f>
        <v>150.94749999999999</v>
      </c>
      <c r="H141" s="191">
        <f>'6. Richtlijntarieven excl BTW'!H141*'2.Prijsopgaaf Broker opslagen'!$F$5</f>
        <v>159.11500000000001</v>
      </c>
      <c r="I141" s="263"/>
      <c r="J141" s="191">
        <f>'6. Richtlijntarieven excl BTW'!J141*'2.Prijsopgaaf Broker opslagen'!$F$5</f>
        <v>163.04749999999999</v>
      </c>
      <c r="K141" s="191">
        <f>'6. Richtlijntarieven excl BTW'!K141*'2.Prijsopgaaf Broker opslagen'!$F$5</f>
        <v>171.215</v>
      </c>
      <c r="L141" s="187"/>
      <c r="M141" s="188"/>
      <c r="N141" s="246"/>
      <c r="O141" s="246"/>
      <c r="R141" s="189"/>
    </row>
    <row r="142" spans="2:20" ht="24" customHeight="1">
      <c r="B142" s="247"/>
      <c r="C142" s="244">
        <v>15</v>
      </c>
      <c r="D142" s="185">
        <f>'6. Richtlijntarieven excl BTW'!D142*'2.Prijsopgaaf Broker opslagen'!$F$5</f>
        <v>148.82999999999998</v>
      </c>
      <c r="E142" s="185">
        <f>'6. Richtlijntarieven excl BTW'!E142*'2.Prijsopgaaf Broker opslagen'!$F$5</f>
        <v>158.20749999999998</v>
      </c>
      <c r="F142" s="264"/>
      <c r="G142" s="185">
        <f>'6. Richtlijntarieven excl BTW'!G142*'2.Prijsopgaaf Broker opslagen'!$F$5</f>
        <v>162.13999999999999</v>
      </c>
      <c r="H142" s="185">
        <f>'6. Richtlijntarieven excl BTW'!H142*'2.Prijsopgaaf Broker opslagen'!$F$5</f>
        <v>171.51749999999998</v>
      </c>
      <c r="I142" s="265"/>
      <c r="J142" s="185">
        <f>'6. Richtlijntarieven excl BTW'!J142*'2.Prijsopgaaf Broker opslagen'!$F$5</f>
        <v>175.45</v>
      </c>
      <c r="K142" s="185">
        <f>'6. Richtlijntarieven excl BTW'!K142*'2.Prijsopgaaf Broker opslagen'!$F$5</f>
        <v>184.82749999999999</v>
      </c>
      <c r="L142" s="187"/>
      <c r="R142" s="189"/>
    </row>
    <row r="143" spans="2:20" ht="24" customHeight="1" outlineLevel="7">
      <c r="B143" s="247"/>
      <c r="C143" s="242">
        <v>16</v>
      </c>
      <c r="D143" s="191">
        <f>'6. Richtlijntarieven excl BTW'!D143*'2.Prijsopgaaf Broker opslagen'!$F$5</f>
        <v>160.32499999999999</v>
      </c>
      <c r="E143" s="191">
        <f>'6. Richtlijntarieven excl BTW'!E143*'2.Prijsopgaaf Broker opslagen'!$F$5</f>
        <v>171.51749999999998</v>
      </c>
      <c r="F143" s="264"/>
      <c r="G143" s="191">
        <f>'6. Richtlijntarieven excl BTW'!G143*'2.Prijsopgaaf Broker opslagen'!$F$5</f>
        <v>175.7525</v>
      </c>
      <c r="H143" s="191">
        <f>'6. Richtlijntarieven excl BTW'!H143*'2.Prijsopgaaf Broker opslagen'!$F$5</f>
        <v>186.94499999999999</v>
      </c>
      <c r="I143" s="265"/>
      <c r="J143" s="191">
        <f>'6. Richtlijntarieven excl BTW'!J143*'2.Prijsopgaaf Broker opslagen'!$F$5</f>
        <v>191.48249999999999</v>
      </c>
      <c r="K143" s="191">
        <f>'6. Richtlijntarieven excl BTW'!K143*'2.Prijsopgaaf Broker opslagen'!$F$5</f>
        <v>202.67499999999998</v>
      </c>
      <c r="L143" s="187"/>
      <c r="R143" s="189"/>
    </row>
    <row r="144" spans="2:20" ht="24" customHeight="1" outlineLevel="7">
      <c r="B144" s="247"/>
      <c r="C144" s="266">
        <v>17</v>
      </c>
      <c r="D144" s="187">
        <f>'6. Richtlijntarieven excl BTW'!D144*'2.Prijsopgaaf Broker opslagen'!$F$5</f>
        <v>171.82</v>
      </c>
      <c r="E144" s="187">
        <f>'6. Richtlijntarieven excl BTW'!E144*'2.Prijsopgaaf Broker opslagen'!$F$5</f>
        <v>185.13</v>
      </c>
      <c r="F144" s="264"/>
      <c r="G144" s="187">
        <f>'6. Richtlijntarieven excl BTW'!G144*'2.Prijsopgaaf Broker opslagen'!$F$5</f>
        <v>189.66749999999999</v>
      </c>
      <c r="H144" s="187">
        <f>'6. Richtlijntarieven excl BTW'!H144*'2.Prijsopgaaf Broker opslagen'!$F$5</f>
        <v>202.97749999999999</v>
      </c>
      <c r="I144" s="265"/>
      <c r="J144" s="187">
        <f>'6. Richtlijntarieven excl BTW'!J144*'2.Prijsopgaaf Broker opslagen'!$F$5</f>
        <v>207.8175</v>
      </c>
      <c r="K144" s="187">
        <f>'6. Richtlijntarieven excl BTW'!K144*'2.Prijsopgaaf Broker opslagen'!$F$5</f>
        <v>219.3125</v>
      </c>
      <c r="L144" s="187"/>
      <c r="M144" s="385" t="s">
        <v>105</v>
      </c>
      <c r="N144" s="385"/>
      <c r="O144" s="386">
        <v>1.3667269500000001</v>
      </c>
      <c r="R144" s="189"/>
    </row>
    <row r="145" spans="2:20" ht="24" customHeight="1" outlineLevel="7">
      <c r="B145" s="247"/>
      <c r="C145" s="266">
        <v>18</v>
      </c>
      <c r="D145" s="191">
        <f>'6. Richtlijntarieven excl BTW'!D145*'2.Prijsopgaaf Broker opslagen'!$F$5</f>
        <v>174.845</v>
      </c>
      <c r="E145" s="191">
        <f>'6. Richtlijntarieven excl BTW'!E145*'2.Prijsopgaaf Broker opslagen'!$F$5</f>
        <v>188.155</v>
      </c>
      <c r="F145" s="264"/>
      <c r="G145" s="191">
        <f>'6. Richtlijntarieven excl BTW'!G145*'2.Prijsopgaaf Broker opslagen'!$F$5</f>
        <v>192.995</v>
      </c>
      <c r="H145" s="191">
        <f>'6. Richtlijntarieven excl BTW'!H145*'2.Prijsopgaaf Broker opslagen'!$F$5</f>
        <v>206.30500000000001</v>
      </c>
      <c r="I145" s="265"/>
      <c r="J145" s="191">
        <f>'6. Richtlijntarieven excl BTW'!J145*'2.Prijsopgaaf Broker opslagen'!$F$5</f>
        <v>211.44749999999999</v>
      </c>
      <c r="K145" s="191">
        <f>'6. Richtlijntarieven excl BTW'!K145*'2.Prijsopgaaf Broker opslagen'!$F$5</f>
        <v>222.9425</v>
      </c>
      <c r="L145" s="187"/>
      <c r="M145" s="385"/>
      <c r="N145" s="385"/>
      <c r="O145" s="386"/>
      <c r="R145" s="189"/>
    </row>
    <row r="146" spans="2:20" ht="15" customHeight="1" thickBot="1">
      <c r="B146" s="247"/>
      <c r="C146" s="248"/>
      <c r="D146" s="194"/>
      <c r="E146" s="194"/>
      <c r="F146" s="195"/>
      <c r="G146" s="195"/>
      <c r="H146" s="195"/>
      <c r="I146" s="249"/>
      <c r="J146" s="189"/>
      <c r="K146" s="189"/>
      <c r="L146" s="189"/>
      <c r="M146" s="196"/>
      <c r="N146" s="246"/>
      <c r="O146" s="246"/>
      <c r="R146" s="189"/>
    </row>
    <row r="147" spans="2:20" ht="15" thickTop="1">
      <c r="B147" s="197"/>
      <c r="C147" s="197"/>
      <c r="D147" s="197"/>
      <c r="E147" s="197"/>
      <c r="F147" s="197"/>
      <c r="G147" s="197"/>
      <c r="H147" s="197"/>
      <c r="I147" s="197"/>
      <c r="J147" s="197"/>
      <c r="K147" s="197"/>
      <c r="L147" s="197"/>
      <c r="M147" s="197"/>
      <c r="N147" s="197"/>
      <c r="O147" s="197"/>
    </row>
    <row r="148" spans="2:20" ht="36" customHeight="1">
      <c r="B148" s="221"/>
      <c r="C148" s="176" t="s">
        <v>45</v>
      </c>
      <c r="D148" s="177"/>
      <c r="E148" s="178"/>
      <c r="F148" s="178"/>
      <c r="G148" s="179" t="s">
        <v>46</v>
      </c>
      <c r="H148" s="180"/>
      <c r="I148" s="198"/>
      <c r="J148" s="325" t="s">
        <v>75</v>
      </c>
      <c r="K148" s="198"/>
      <c r="L148" s="178"/>
      <c r="M148" s="178"/>
      <c r="N148" s="178"/>
      <c r="O148" s="181"/>
      <c r="R148" s="208"/>
    </row>
    <row r="149" spans="2:20" ht="6.75" customHeight="1">
      <c r="B149" s="222"/>
      <c r="C149" s="223"/>
      <c r="D149" s="224"/>
      <c r="E149" s="225"/>
      <c r="F149" s="226"/>
      <c r="G149" s="387"/>
      <c r="H149" s="387"/>
      <c r="I149" s="183"/>
      <c r="J149" s="183"/>
      <c r="K149" s="227"/>
      <c r="L149" s="227"/>
      <c r="M149" s="227"/>
      <c r="N149" s="227"/>
      <c r="O149" s="228"/>
    </row>
    <row r="150" spans="2:20" ht="24" customHeight="1">
      <c r="B150" s="222"/>
      <c r="C150" s="229"/>
      <c r="D150" s="388" t="s">
        <v>47</v>
      </c>
      <c r="E150" s="389"/>
      <c r="F150" s="230"/>
      <c r="G150" s="388" t="s">
        <v>48</v>
      </c>
      <c r="H150" s="389"/>
      <c r="I150" s="183"/>
      <c r="J150" s="388" t="s">
        <v>49</v>
      </c>
      <c r="K150" s="389"/>
      <c r="L150" s="231"/>
      <c r="M150" s="232"/>
      <c r="N150" s="232"/>
      <c r="O150" s="228"/>
    </row>
    <row r="151" spans="2:20" ht="53" customHeight="1">
      <c r="B151" s="233"/>
      <c r="C151" s="234" t="s">
        <v>50</v>
      </c>
      <c r="D151" s="234" t="s">
        <v>51</v>
      </c>
      <c r="E151" s="235" t="s">
        <v>52</v>
      </c>
      <c r="F151" s="236"/>
      <c r="G151" s="237" t="s">
        <v>51</v>
      </c>
      <c r="H151" s="235" t="s">
        <v>52</v>
      </c>
      <c r="I151" s="236"/>
      <c r="J151" s="237" t="s">
        <v>51</v>
      </c>
      <c r="K151" s="234" t="s">
        <v>52</v>
      </c>
      <c r="L151" s="236"/>
      <c r="N151" s="390" t="s">
        <v>139</v>
      </c>
      <c r="O151" s="390"/>
      <c r="R151" s="238"/>
      <c r="S151" s="184"/>
      <c r="T151" s="184"/>
    </row>
    <row r="152" spans="2:20" s="182" customFormat="1" ht="24" customHeight="1">
      <c r="B152" s="239"/>
      <c r="C152" s="240" t="s">
        <v>107</v>
      </c>
      <c r="D152" s="185">
        <f>'6. Richtlijntarieven excl BTW'!D152*'2.Prijsopgaaf Broker opslagen'!$F$5</f>
        <v>55.055</v>
      </c>
      <c r="E152" s="185">
        <f>'6. Richtlijntarieven excl BTW'!E152*'2.Prijsopgaaf Broker opslagen'!$F$5</f>
        <v>59.592500000000001</v>
      </c>
      <c r="F152" s="186"/>
      <c r="G152" s="185">
        <f>'6. Richtlijntarieven excl BTW'!G152*'2.Prijsopgaaf Broker opslagen'!$F$5</f>
        <v>61.104999999999997</v>
      </c>
      <c r="H152" s="185">
        <f>'6. Richtlijntarieven excl BTW'!H152*'2.Prijsopgaaf Broker opslagen'!$F$5</f>
        <v>65.642499999999998</v>
      </c>
      <c r="I152" s="241"/>
      <c r="J152" s="185">
        <f>'6. Richtlijntarieven excl BTW'!J152*'2.Prijsopgaaf Broker opslagen'!$F$5</f>
        <v>67.155000000000001</v>
      </c>
      <c r="K152" s="185">
        <f>'6. Richtlijntarieven excl BTW'!K152*'2.Prijsopgaaf Broker opslagen'!$F$5</f>
        <v>71.692499999999995</v>
      </c>
      <c r="L152" s="187"/>
      <c r="M152" s="188"/>
      <c r="N152" s="390"/>
      <c r="O152" s="390"/>
      <c r="R152" s="189"/>
      <c r="S152" s="190"/>
      <c r="T152" s="190"/>
    </row>
    <row r="153" spans="2:20" s="182" customFormat="1" ht="24" customHeight="1">
      <c r="B153" s="239"/>
      <c r="C153" s="242">
        <v>6</v>
      </c>
      <c r="D153" s="191">
        <f>'6. Richtlijntarieven excl BTW'!D153*'2.Prijsopgaaf Broker opslagen'!$F$5</f>
        <v>57.172499999999999</v>
      </c>
      <c r="E153" s="191">
        <f>'6. Richtlijntarieven excl BTW'!E153*'2.Prijsopgaaf Broker opslagen'!$F$5</f>
        <v>62.6175</v>
      </c>
      <c r="F153" s="192"/>
      <c r="G153" s="191">
        <f>'6. Richtlijntarieven excl BTW'!G153*'2.Prijsopgaaf Broker opslagen'!$F$5</f>
        <v>64.13</v>
      </c>
      <c r="H153" s="191">
        <f>'6. Richtlijntarieven excl BTW'!H153*'2.Prijsopgaaf Broker opslagen'!$F$5</f>
        <v>69.272499999999994</v>
      </c>
      <c r="I153" s="243"/>
      <c r="J153" s="191">
        <f>'6. Richtlijntarieven excl BTW'!J153*'2.Prijsopgaaf Broker opslagen'!$F$5</f>
        <v>71.087499999999991</v>
      </c>
      <c r="K153" s="191">
        <f>'6. Richtlijntarieven excl BTW'!K153*'2.Prijsopgaaf Broker opslagen'!$F$5</f>
        <v>76.532499999999999</v>
      </c>
      <c r="L153" s="187"/>
      <c r="M153" s="188"/>
      <c r="N153" s="390"/>
      <c r="O153" s="390"/>
      <c r="R153" s="189"/>
      <c r="S153" s="190"/>
      <c r="T153" s="190"/>
    </row>
    <row r="154" spans="2:20" s="182" customFormat="1" ht="24" customHeight="1">
      <c r="B154" s="239"/>
      <c r="C154" s="244">
        <v>7</v>
      </c>
      <c r="D154" s="185">
        <f>'6. Richtlijntarieven excl BTW'!D154*'2.Prijsopgaaf Broker opslagen'!$F$5</f>
        <v>64.734999999999999</v>
      </c>
      <c r="E154" s="185">
        <f>'6. Richtlijntarieven excl BTW'!E154*'2.Prijsopgaaf Broker opslagen'!$F$5</f>
        <v>70.179999999999993</v>
      </c>
      <c r="F154" s="193"/>
      <c r="G154" s="185">
        <f>'6. Richtlijntarieven excl BTW'!G154*'2.Prijsopgaaf Broker opslagen'!$F$5</f>
        <v>71.995000000000005</v>
      </c>
      <c r="H154" s="185">
        <f>'6. Richtlijntarieven excl BTW'!H154*'2.Prijsopgaaf Broker opslagen'!$F$5</f>
        <v>77.44</v>
      </c>
      <c r="I154" s="245"/>
      <c r="J154" s="185">
        <f>'6. Richtlijntarieven excl BTW'!J154*'2.Prijsopgaaf Broker opslagen'!$F$5</f>
        <v>79.557500000000005</v>
      </c>
      <c r="K154" s="185">
        <f>'6. Richtlijntarieven excl BTW'!K154*'2.Prijsopgaaf Broker opslagen'!$F$5</f>
        <v>84.7</v>
      </c>
      <c r="L154" s="187"/>
      <c r="M154" s="188"/>
      <c r="N154" s="390"/>
      <c r="O154" s="390"/>
      <c r="R154" s="189"/>
      <c r="S154" s="190"/>
      <c r="T154" s="190"/>
    </row>
    <row r="155" spans="2:20" s="182" customFormat="1" ht="24" customHeight="1">
      <c r="B155" s="239"/>
      <c r="C155" s="242">
        <v>8</v>
      </c>
      <c r="D155" s="191">
        <f>'6. Richtlijntarieven excl BTW'!D155*'2.Prijsopgaaf Broker opslagen'!$F$5</f>
        <v>75.02</v>
      </c>
      <c r="E155" s="191">
        <f>'6. Richtlijntarieven excl BTW'!E155*'2.Prijsopgaaf Broker opslagen'!$F$5</f>
        <v>81.069999999999993</v>
      </c>
      <c r="F155" s="192"/>
      <c r="G155" s="191">
        <f>'6. Richtlijntarieven excl BTW'!G155*'2.Prijsopgaaf Broker opslagen'!$F$5</f>
        <v>83.49</v>
      </c>
      <c r="H155" s="191">
        <f>'6. Richtlijntarieven excl BTW'!H155*'2.Prijsopgaaf Broker opslagen'!$F$5</f>
        <v>89.237499999999997</v>
      </c>
      <c r="I155" s="243"/>
      <c r="J155" s="191">
        <f>'6. Richtlijntarieven excl BTW'!J155*'2.Prijsopgaaf Broker opslagen'!$F$5</f>
        <v>91.96</v>
      </c>
      <c r="K155" s="191">
        <f>'6. Richtlijntarieven excl BTW'!K155*'2.Prijsopgaaf Broker opslagen'!$F$5</f>
        <v>97.707499999999996</v>
      </c>
      <c r="L155" s="187"/>
      <c r="M155" s="188"/>
      <c r="N155" s="390"/>
      <c r="O155" s="390"/>
      <c r="R155" s="189"/>
      <c r="S155" s="190"/>
      <c r="T155" s="190"/>
    </row>
    <row r="156" spans="2:20" s="182" customFormat="1" ht="24" customHeight="1">
      <c r="B156" s="239"/>
      <c r="C156" s="244">
        <v>9</v>
      </c>
      <c r="D156" s="185">
        <f>'6. Richtlijntarieven excl BTW'!D156*'2.Prijsopgaaf Broker opslagen'!$F$5</f>
        <v>82.884999999999991</v>
      </c>
      <c r="E156" s="185">
        <f>'6. Richtlijntarieven excl BTW'!E156*'2.Prijsopgaaf Broker opslagen'!$F$5</f>
        <v>90.144999999999996</v>
      </c>
      <c r="F156" s="192"/>
      <c r="G156" s="185">
        <f>'6. Richtlijntarieven excl BTW'!G156*'2.Prijsopgaaf Broker opslagen'!$F$5</f>
        <v>92.867499999999993</v>
      </c>
      <c r="H156" s="185">
        <f>'6. Richtlijntarieven excl BTW'!H156*'2.Prijsopgaaf Broker opslagen'!$F$5</f>
        <v>100.1275</v>
      </c>
      <c r="I156" s="243"/>
      <c r="J156" s="185">
        <f>'6. Richtlijntarieven excl BTW'!J156*'2.Prijsopgaaf Broker opslagen'!$F$5</f>
        <v>102.85</v>
      </c>
      <c r="K156" s="185">
        <f>'6. Richtlijntarieven excl BTW'!K156*'2.Prijsopgaaf Broker opslagen'!$F$5</f>
        <v>110.11</v>
      </c>
      <c r="L156" s="187"/>
      <c r="M156" s="188"/>
      <c r="N156" s="390"/>
      <c r="O156" s="390"/>
      <c r="R156" s="189"/>
      <c r="S156" s="190"/>
      <c r="T156" s="190"/>
    </row>
    <row r="157" spans="2:20" s="182" customFormat="1" ht="24" customHeight="1">
      <c r="B157" s="239"/>
      <c r="C157" s="242">
        <v>10</v>
      </c>
      <c r="D157" s="191">
        <f>'6. Richtlijntarieven excl BTW'!D157*'2.Prijsopgaaf Broker opslagen'!$F$5</f>
        <v>81.674999999999997</v>
      </c>
      <c r="E157" s="191">
        <f>'6. Richtlijntarieven excl BTW'!E157*'2.Prijsopgaaf Broker opslagen'!$F$5</f>
        <v>92.564999999999998</v>
      </c>
      <c r="F157" s="192"/>
      <c r="G157" s="191">
        <f>'6. Richtlijntarieven excl BTW'!G157*'2.Prijsopgaaf Broker opslagen'!$F$5</f>
        <v>95.287499999999994</v>
      </c>
      <c r="H157" s="191">
        <f>'6. Richtlijntarieven excl BTW'!H157*'2.Prijsopgaaf Broker opslagen'!$F$5</f>
        <v>105.875</v>
      </c>
      <c r="I157" s="243"/>
      <c r="J157" s="191">
        <f>'6. Richtlijntarieven excl BTW'!J157*'2.Prijsopgaaf Broker opslagen'!$F$5</f>
        <v>108.89999999999999</v>
      </c>
      <c r="K157" s="191">
        <f>'6. Richtlijntarieven excl BTW'!K157*'2.Prijsopgaaf Broker opslagen'!$F$5</f>
        <v>119.4875</v>
      </c>
      <c r="L157" s="187"/>
      <c r="M157" s="188"/>
      <c r="N157" s="390"/>
      <c r="O157" s="390"/>
      <c r="R157" s="189"/>
      <c r="S157" s="190"/>
      <c r="T157" s="190"/>
    </row>
    <row r="158" spans="2:20" s="182" customFormat="1" ht="24" customHeight="1">
      <c r="B158" s="239"/>
      <c r="C158" s="244">
        <v>11</v>
      </c>
      <c r="D158" s="185">
        <f>'6. Richtlijntarieven excl BTW'!D158*'2.Prijsopgaaf Broker opslagen'!$F$5</f>
        <v>103.1525</v>
      </c>
      <c r="E158" s="185">
        <f>'6. Richtlijntarieven excl BTW'!E158*'2.Prijsopgaaf Broker opslagen'!$F$5</f>
        <v>112.22749999999999</v>
      </c>
      <c r="F158" s="192"/>
      <c r="G158" s="185">
        <f>'6. Richtlijntarieven excl BTW'!G158*'2.Prijsopgaaf Broker opslagen'!$F$5</f>
        <v>115.2525</v>
      </c>
      <c r="H158" s="185">
        <f>'6. Richtlijntarieven excl BTW'!H158*'2.Prijsopgaaf Broker opslagen'!$F$5</f>
        <v>124.63</v>
      </c>
      <c r="I158" s="243"/>
      <c r="J158" s="185">
        <f>'6. Richtlijntarieven excl BTW'!J158*'2.Prijsopgaaf Broker opslagen'!$F$5</f>
        <v>127.9575</v>
      </c>
      <c r="K158" s="185">
        <f>'6. Richtlijntarieven excl BTW'!K158*'2.Prijsopgaaf Broker opslagen'!$F$5</f>
        <v>136.72999999999999</v>
      </c>
      <c r="L158" s="187"/>
      <c r="M158" s="188"/>
      <c r="N158" s="390"/>
      <c r="O158" s="390"/>
      <c r="R158" s="189"/>
      <c r="S158" s="190"/>
      <c r="T158" s="190"/>
    </row>
    <row r="159" spans="2:20" s="182" customFormat="1" ht="24" customHeight="1">
      <c r="B159" s="239"/>
      <c r="C159" s="242">
        <v>12</v>
      </c>
      <c r="D159" s="191">
        <f>'6. Richtlijntarieven excl BTW'!D159*'2.Prijsopgaaf Broker opslagen'!$F$5</f>
        <v>123.7225</v>
      </c>
      <c r="E159" s="191">
        <f>'6. Richtlijntarieven excl BTW'!E159*'2.Prijsopgaaf Broker opslagen'!$F$5</f>
        <v>132.1925</v>
      </c>
      <c r="F159" s="192"/>
      <c r="G159" s="191">
        <f>'6. Richtlijntarieven excl BTW'!G159*'2.Prijsopgaaf Broker opslagen'!$F$5</f>
        <v>135.82249999999999</v>
      </c>
      <c r="H159" s="191">
        <f>'6. Richtlijntarieven excl BTW'!H159*'2.Prijsopgaaf Broker opslagen'!$F$5</f>
        <v>143.08249999999998</v>
      </c>
      <c r="I159" s="243"/>
      <c r="J159" s="191">
        <f>'6. Richtlijntarieven excl BTW'!J159*'2.Prijsopgaaf Broker opslagen'!$F$5</f>
        <v>147.01499999999999</v>
      </c>
      <c r="K159" s="191">
        <f>'6. Richtlijntarieven excl BTW'!K159*'2.Prijsopgaaf Broker opslagen'!$F$5</f>
        <v>154.27500000000001</v>
      </c>
      <c r="L159" s="187"/>
      <c r="M159" s="188"/>
      <c r="N159" s="390"/>
      <c r="O159" s="390"/>
      <c r="R159" s="189"/>
    </row>
    <row r="160" spans="2:20" s="182" customFormat="1" ht="24" customHeight="1">
      <c r="B160" s="239"/>
      <c r="C160" s="244">
        <v>13</v>
      </c>
      <c r="D160" s="185">
        <f>'6. Richtlijntarieven excl BTW'!D160*'2.Prijsopgaaf Broker opslagen'!$F$5</f>
        <v>138.8475</v>
      </c>
      <c r="E160" s="185">
        <f>'6. Richtlijntarieven excl BTW'!E160*'2.Prijsopgaaf Broker opslagen'!$F$5</f>
        <v>144.89750000000001</v>
      </c>
      <c r="F160" s="192"/>
      <c r="G160" s="185">
        <f>'6. Richtlijntarieven excl BTW'!G160*'2.Prijsopgaaf Broker opslagen'!$F$5</f>
        <v>148.82999999999998</v>
      </c>
      <c r="H160" s="185">
        <f>'6. Richtlijntarieven excl BTW'!H160*'2.Prijsopgaaf Broker opslagen'!$F$5</f>
        <v>155.1825</v>
      </c>
      <c r="I160" s="243"/>
      <c r="J160" s="185">
        <f>'6. Richtlijntarieven excl BTW'!J160*'2.Prijsopgaaf Broker opslagen'!$F$5</f>
        <v>159.72</v>
      </c>
      <c r="K160" s="185">
        <f>'6. Richtlijntarieven excl BTW'!K160*'2.Prijsopgaaf Broker opslagen'!$F$5</f>
        <v>165.76999999999998</v>
      </c>
      <c r="L160" s="187"/>
      <c r="M160" s="188"/>
      <c r="N160" s="246"/>
      <c r="O160" s="246"/>
      <c r="R160" s="189"/>
    </row>
    <row r="161" spans="2:20" s="182" customFormat="1" ht="24" customHeight="1">
      <c r="B161" s="239"/>
      <c r="C161" s="242">
        <v>14</v>
      </c>
      <c r="D161" s="191">
        <f>'6. Richtlijntarieven excl BTW'!D161*'2.Prijsopgaaf Broker opslagen'!$F$5</f>
        <v>146.10749999999999</v>
      </c>
      <c r="E161" s="191">
        <f>'6. Richtlijntarieven excl BTW'!E161*'2.Prijsopgaaf Broker opslagen'!$F$5</f>
        <v>154.27500000000001</v>
      </c>
      <c r="F161" s="262"/>
      <c r="G161" s="191">
        <f>'6. Richtlijntarieven excl BTW'!G161*'2.Prijsopgaaf Broker opslagen'!$F$5</f>
        <v>158.51</v>
      </c>
      <c r="H161" s="191">
        <f>'6. Richtlijntarieven excl BTW'!H161*'2.Prijsopgaaf Broker opslagen'!$F$5</f>
        <v>166.67750000000001</v>
      </c>
      <c r="I161" s="263"/>
      <c r="J161" s="191">
        <f>'6. Richtlijntarieven excl BTW'!J161*'2.Prijsopgaaf Broker opslagen'!$F$5</f>
        <v>171.215</v>
      </c>
      <c r="K161" s="191">
        <f>'6. Richtlijntarieven excl BTW'!K161*'2.Prijsopgaaf Broker opslagen'!$F$5</f>
        <v>179.685</v>
      </c>
      <c r="L161" s="187"/>
      <c r="M161" s="188"/>
      <c r="N161" s="246"/>
      <c r="O161" s="246"/>
      <c r="R161" s="189"/>
    </row>
    <row r="162" spans="2:20" ht="24" customHeight="1">
      <c r="B162" s="247"/>
      <c r="C162" s="244">
        <v>15</v>
      </c>
      <c r="D162" s="185">
        <f>'6. Richtlijntarieven excl BTW'!D162*'2.Prijsopgaaf Broker opslagen'!$F$5</f>
        <v>156.09</v>
      </c>
      <c r="E162" s="185">
        <f>'6. Richtlijntarieven excl BTW'!E162*'2.Prijsopgaaf Broker opslagen'!$F$5</f>
        <v>165.4675</v>
      </c>
      <c r="F162" s="264"/>
      <c r="G162" s="185">
        <f>'6. Richtlijntarieven excl BTW'!G162*'2.Prijsopgaaf Broker opslagen'!$F$5</f>
        <v>170.005</v>
      </c>
      <c r="H162" s="185">
        <f>'6. Richtlijntarieven excl BTW'!H162*'2.Prijsopgaaf Broker opslagen'!$F$5</f>
        <v>179.38249999999999</v>
      </c>
      <c r="I162" s="265"/>
      <c r="J162" s="185">
        <f>'6. Richtlijntarieven excl BTW'!J162*'2.Prijsopgaaf Broker opslagen'!$F$5</f>
        <v>184.52500000000001</v>
      </c>
      <c r="K162" s="185">
        <f>'6. Richtlijntarieven excl BTW'!K162*'2.Prijsopgaaf Broker opslagen'!$F$5</f>
        <v>193.9025</v>
      </c>
      <c r="L162" s="187"/>
      <c r="R162" s="189"/>
    </row>
    <row r="163" spans="2:20" ht="24" customHeight="1" outlineLevel="7">
      <c r="B163" s="247"/>
      <c r="C163" s="242">
        <v>16</v>
      </c>
      <c r="D163" s="191">
        <f>'6. Richtlijntarieven excl BTW'!D163*'2.Prijsopgaaf Broker opslagen'!$F$5</f>
        <v>168.19</v>
      </c>
      <c r="E163" s="191">
        <f>'6. Richtlijntarieven excl BTW'!E163*'2.Prijsopgaaf Broker opslagen'!$F$5</f>
        <v>179.38249999999999</v>
      </c>
      <c r="F163" s="264"/>
      <c r="G163" s="191">
        <f>'6. Richtlijntarieven excl BTW'!G163*'2.Prijsopgaaf Broker opslagen'!$F$5</f>
        <v>184.2225</v>
      </c>
      <c r="H163" s="191">
        <f>'6. Richtlijntarieven excl BTW'!H163*'2.Prijsopgaaf Broker opslagen'!$F$5</f>
        <v>195.41499999999999</v>
      </c>
      <c r="I163" s="265"/>
      <c r="J163" s="191">
        <f>'6. Richtlijntarieven excl BTW'!J163*'2.Prijsopgaaf Broker opslagen'!$F$5</f>
        <v>201.16249999999999</v>
      </c>
      <c r="K163" s="191">
        <f>'6. Richtlijntarieven excl BTW'!K163*'2.Prijsopgaaf Broker opslagen'!$F$5</f>
        <v>212.35499999999999</v>
      </c>
      <c r="L163" s="187"/>
      <c r="R163" s="189"/>
    </row>
    <row r="164" spans="2:20" ht="24" customHeight="1" outlineLevel="7">
      <c r="B164" s="247"/>
      <c r="C164" s="266">
        <v>17</v>
      </c>
      <c r="D164" s="187">
        <f>'6. Richtlijntarieven excl BTW'!D164*'2.Prijsopgaaf Broker opslagen'!$F$5</f>
        <v>179.98749999999998</v>
      </c>
      <c r="E164" s="187">
        <f>'6. Richtlijntarieven excl BTW'!E164*'2.Prijsopgaaf Broker opslagen'!$F$5</f>
        <v>193.6</v>
      </c>
      <c r="F164" s="264"/>
      <c r="G164" s="187">
        <f>'6. Richtlijntarieven excl BTW'!G164*'2.Prijsopgaaf Broker opslagen'!$F$5</f>
        <v>198.74250000000001</v>
      </c>
      <c r="H164" s="187">
        <f>'6. Richtlijntarieven excl BTW'!H164*'2.Prijsopgaaf Broker opslagen'!$F$5</f>
        <v>212.05249999999998</v>
      </c>
      <c r="I164" s="265"/>
      <c r="J164" s="187">
        <f>'6. Richtlijntarieven excl BTW'!J164*'2.Prijsopgaaf Broker opslagen'!$F$5</f>
        <v>218.10249999999999</v>
      </c>
      <c r="K164" s="187">
        <f>'6. Richtlijntarieven excl BTW'!K164*'2.Prijsopgaaf Broker opslagen'!$F$5</f>
        <v>229.5975</v>
      </c>
      <c r="L164" s="187"/>
      <c r="M164" s="385" t="s">
        <v>105</v>
      </c>
      <c r="N164" s="385"/>
      <c r="O164" s="386">
        <v>1.3667269500000001</v>
      </c>
      <c r="R164" s="189"/>
    </row>
    <row r="165" spans="2:20" ht="24" customHeight="1" outlineLevel="7">
      <c r="B165" s="247"/>
      <c r="C165" s="266">
        <v>18</v>
      </c>
      <c r="D165" s="191">
        <f>'6. Richtlijntarieven excl BTW'!D165*'2.Prijsopgaaf Broker opslagen'!$F$5</f>
        <v>183.61750000000001</v>
      </c>
      <c r="E165" s="191">
        <f>'6. Richtlijntarieven excl BTW'!E165*'2.Prijsopgaaf Broker opslagen'!$F$5</f>
        <v>196.92749999999998</v>
      </c>
      <c r="F165" s="264"/>
      <c r="G165" s="191">
        <f>'6. Richtlijntarieven excl BTW'!G165*'2.Prijsopgaaf Broker opslagen'!$F$5</f>
        <v>202.67499999999998</v>
      </c>
      <c r="H165" s="191">
        <f>'6. Richtlijntarieven excl BTW'!H165*'2.Prijsopgaaf Broker opslagen'!$F$5</f>
        <v>215.98499999999999</v>
      </c>
      <c r="I165" s="265"/>
      <c r="J165" s="191">
        <f>'6. Richtlijntarieven excl BTW'!J165*'2.Prijsopgaaf Broker opslagen'!$F$5</f>
        <v>222.33750000000001</v>
      </c>
      <c r="K165" s="191">
        <f>'6. Richtlijntarieven excl BTW'!K165*'2.Prijsopgaaf Broker opslagen'!$F$5</f>
        <v>234.13499999999999</v>
      </c>
      <c r="L165" s="187"/>
      <c r="M165" s="385"/>
      <c r="N165" s="385"/>
      <c r="O165" s="386"/>
      <c r="R165" s="189"/>
    </row>
    <row r="166" spans="2:20" ht="15" customHeight="1" thickBot="1">
      <c r="B166" s="247"/>
      <c r="C166" s="248"/>
      <c r="D166" s="194"/>
      <c r="E166" s="194"/>
      <c r="F166" s="195"/>
      <c r="G166" s="195"/>
      <c r="H166" s="195"/>
      <c r="I166" s="249"/>
      <c r="J166" s="189"/>
      <c r="K166" s="189"/>
      <c r="L166" s="189"/>
      <c r="M166" s="196"/>
      <c r="N166" s="246"/>
      <c r="O166" s="246"/>
      <c r="R166" s="189"/>
    </row>
    <row r="167" spans="2:20" ht="15" thickTop="1">
      <c r="B167" s="197"/>
      <c r="C167" s="197"/>
      <c r="D167" s="197"/>
      <c r="E167" s="197"/>
      <c r="F167" s="197"/>
      <c r="G167" s="197"/>
      <c r="H167" s="197"/>
      <c r="I167" s="197"/>
      <c r="J167" s="197"/>
      <c r="K167" s="197"/>
      <c r="L167" s="197"/>
      <c r="M167" s="197"/>
      <c r="N167" s="197"/>
      <c r="O167" s="197"/>
    </row>
    <row r="168" spans="2:20" ht="36" customHeight="1">
      <c r="B168" s="221"/>
      <c r="C168" s="176" t="s">
        <v>45</v>
      </c>
      <c r="D168" s="177"/>
      <c r="E168" s="178"/>
      <c r="F168" s="178"/>
      <c r="G168" s="179" t="s">
        <v>46</v>
      </c>
      <c r="H168" s="180"/>
      <c r="I168" s="198"/>
      <c r="J168" s="325" t="s">
        <v>76</v>
      </c>
      <c r="K168" s="198"/>
      <c r="L168" s="178"/>
      <c r="M168" s="178"/>
      <c r="N168" s="178"/>
      <c r="O168" s="181"/>
      <c r="R168" s="208"/>
    </row>
    <row r="169" spans="2:20" ht="6.75" customHeight="1">
      <c r="B169" s="222"/>
      <c r="C169" s="223"/>
      <c r="D169" s="224"/>
      <c r="E169" s="225"/>
      <c r="F169" s="226"/>
      <c r="G169" s="387"/>
      <c r="H169" s="387"/>
      <c r="I169" s="183"/>
      <c r="J169" s="183"/>
      <c r="K169" s="227"/>
      <c r="L169" s="227"/>
      <c r="M169" s="227"/>
      <c r="N169" s="227"/>
      <c r="O169" s="228"/>
    </row>
    <row r="170" spans="2:20" ht="24" customHeight="1">
      <c r="B170" s="222"/>
      <c r="C170" s="229"/>
      <c r="D170" s="388" t="s">
        <v>47</v>
      </c>
      <c r="E170" s="389"/>
      <c r="F170" s="230"/>
      <c r="G170" s="388" t="s">
        <v>48</v>
      </c>
      <c r="H170" s="389"/>
      <c r="I170" s="183"/>
      <c r="J170" s="388" t="s">
        <v>49</v>
      </c>
      <c r="K170" s="389"/>
      <c r="L170" s="231"/>
      <c r="M170" s="232"/>
      <c r="N170" s="232"/>
      <c r="O170" s="228"/>
    </row>
    <row r="171" spans="2:20" ht="53" customHeight="1">
      <c r="B171" s="233"/>
      <c r="C171" s="234" t="s">
        <v>50</v>
      </c>
      <c r="D171" s="234" t="s">
        <v>51</v>
      </c>
      <c r="E171" s="235" t="s">
        <v>52</v>
      </c>
      <c r="F171" s="236"/>
      <c r="G171" s="237" t="s">
        <v>51</v>
      </c>
      <c r="H171" s="235" t="s">
        <v>52</v>
      </c>
      <c r="I171" s="236"/>
      <c r="J171" s="237" t="s">
        <v>51</v>
      </c>
      <c r="K171" s="234" t="s">
        <v>52</v>
      </c>
      <c r="L171" s="236"/>
      <c r="N171" s="390" t="s">
        <v>139</v>
      </c>
      <c r="O171" s="390"/>
      <c r="R171" s="238"/>
      <c r="S171" s="184"/>
      <c r="T171" s="184"/>
    </row>
    <row r="172" spans="2:20" s="182" customFormat="1" ht="24" customHeight="1">
      <c r="B172" s="239"/>
      <c r="C172" s="240" t="s">
        <v>107</v>
      </c>
      <c r="D172" s="185">
        <f>'6. Richtlijntarieven excl BTW'!D172*'2.Prijsopgaaf Broker opslagen'!$F$5</f>
        <v>54.752499999999998</v>
      </c>
      <c r="E172" s="185">
        <f>'6. Richtlijntarieven excl BTW'!E172*'2.Prijsopgaaf Broker opslagen'!$F$5</f>
        <v>59.29</v>
      </c>
      <c r="F172" s="186"/>
      <c r="G172" s="185">
        <f>'6. Richtlijntarieven excl BTW'!G172*'2.Prijsopgaaf Broker opslagen'!$F$5</f>
        <v>60.5</v>
      </c>
      <c r="H172" s="185">
        <f>'6. Richtlijntarieven excl BTW'!H172*'2.Prijsopgaaf Broker opslagen'!$F$5</f>
        <v>65.037499999999994</v>
      </c>
      <c r="I172" s="241"/>
      <c r="J172" s="185">
        <f>'6. Richtlijntarieven excl BTW'!J172*'2.Prijsopgaaf Broker opslagen'!$F$5</f>
        <v>66.55</v>
      </c>
      <c r="K172" s="185">
        <f>'6. Richtlijntarieven excl BTW'!K172*'2.Prijsopgaaf Broker opslagen'!$F$5</f>
        <v>71.087499999999991</v>
      </c>
      <c r="L172" s="187"/>
      <c r="M172" s="188"/>
      <c r="N172" s="390"/>
      <c r="O172" s="390"/>
      <c r="R172" s="189"/>
      <c r="S172" s="190"/>
      <c r="T172" s="190"/>
    </row>
    <row r="173" spans="2:20" s="182" customFormat="1" ht="24" customHeight="1">
      <c r="B173" s="239"/>
      <c r="C173" s="242">
        <v>6</v>
      </c>
      <c r="D173" s="191">
        <f>'6. Richtlijntarieven excl BTW'!D173*'2.Prijsopgaaf Broker opslagen'!$F$5</f>
        <v>55.962499999999999</v>
      </c>
      <c r="E173" s="191">
        <f>'6. Richtlijntarieven excl BTW'!E173*'2.Prijsopgaaf Broker opslagen'!$F$5</f>
        <v>61.104999999999997</v>
      </c>
      <c r="F173" s="192"/>
      <c r="G173" s="191">
        <f>'6. Richtlijntarieven excl BTW'!G173*'2.Prijsopgaaf Broker opslagen'!$F$5</f>
        <v>62.6175</v>
      </c>
      <c r="H173" s="191">
        <f>'6. Richtlijntarieven excl BTW'!H173*'2.Prijsopgaaf Broker opslagen'!$F$5</f>
        <v>68.0625</v>
      </c>
      <c r="I173" s="243"/>
      <c r="J173" s="191">
        <f>'6. Richtlijntarieven excl BTW'!J173*'2.Prijsopgaaf Broker opslagen'!$F$5</f>
        <v>69.575000000000003</v>
      </c>
      <c r="K173" s="191">
        <f>'6. Richtlijntarieven excl BTW'!K173*'2.Prijsopgaaf Broker opslagen'!$F$5</f>
        <v>74.717500000000001</v>
      </c>
      <c r="L173" s="187"/>
      <c r="M173" s="188"/>
      <c r="N173" s="390"/>
      <c r="O173" s="390"/>
      <c r="R173" s="189"/>
      <c r="S173" s="190"/>
      <c r="T173" s="190"/>
    </row>
    <row r="174" spans="2:20" s="182" customFormat="1" ht="24" customHeight="1">
      <c r="B174" s="239"/>
      <c r="C174" s="244">
        <v>7</v>
      </c>
      <c r="D174" s="185">
        <f>'6. Richtlijntarieven excl BTW'!D174*'2.Prijsopgaaf Broker opslagen'!$F$5</f>
        <v>63.524999999999999</v>
      </c>
      <c r="E174" s="185">
        <f>'6. Richtlijntarieven excl BTW'!E174*'2.Prijsopgaaf Broker opslagen'!$F$5</f>
        <v>68.97</v>
      </c>
      <c r="F174" s="193"/>
      <c r="G174" s="185">
        <f>'6. Richtlijntarieven excl BTW'!G174*'2.Prijsopgaaf Broker opslagen'!$F$5</f>
        <v>70.784999999999997</v>
      </c>
      <c r="H174" s="185">
        <f>'6. Richtlijntarieven excl BTW'!H174*'2.Prijsopgaaf Broker opslagen'!$F$5</f>
        <v>75.927499999999995</v>
      </c>
      <c r="I174" s="245"/>
      <c r="J174" s="185">
        <f>'6. Richtlijntarieven excl BTW'!J174*'2.Prijsopgaaf Broker opslagen'!$F$5</f>
        <v>78.045000000000002</v>
      </c>
      <c r="K174" s="185">
        <f>'6. Richtlijntarieven excl BTW'!K174*'2.Prijsopgaaf Broker opslagen'!$F$5</f>
        <v>83.1875</v>
      </c>
      <c r="L174" s="187"/>
      <c r="M174" s="188"/>
      <c r="N174" s="390"/>
      <c r="O174" s="390"/>
      <c r="R174" s="189"/>
      <c r="S174" s="190"/>
      <c r="T174" s="190"/>
    </row>
    <row r="175" spans="2:20" s="182" customFormat="1" ht="24" customHeight="1">
      <c r="B175" s="239"/>
      <c r="C175" s="242">
        <v>8</v>
      </c>
      <c r="D175" s="191">
        <f>'6. Richtlijntarieven excl BTW'!D175*'2.Prijsopgaaf Broker opslagen'!$F$5</f>
        <v>74.112499999999997</v>
      </c>
      <c r="E175" s="191">
        <f>'6. Richtlijntarieven excl BTW'!E175*'2.Prijsopgaaf Broker opslagen'!$F$5</f>
        <v>79.86</v>
      </c>
      <c r="F175" s="192"/>
      <c r="G175" s="191">
        <f>'6. Richtlijntarieven excl BTW'!G175*'2.Prijsopgaaf Broker opslagen'!$F$5</f>
        <v>82.28</v>
      </c>
      <c r="H175" s="191">
        <f>'6. Richtlijntarieven excl BTW'!H175*'2.Prijsopgaaf Broker opslagen'!$F$5</f>
        <v>88.027500000000003</v>
      </c>
      <c r="I175" s="243"/>
      <c r="J175" s="191">
        <f>'6. Richtlijntarieven excl BTW'!J175*'2.Prijsopgaaf Broker opslagen'!$F$5</f>
        <v>90.447499999999991</v>
      </c>
      <c r="K175" s="191">
        <f>'6. Richtlijntarieven excl BTW'!K175*'2.Prijsopgaaf Broker opslagen'!$F$5</f>
        <v>96.497500000000002</v>
      </c>
      <c r="L175" s="187"/>
      <c r="M175" s="188"/>
      <c r="N175" s="390"/>
      <c r="O175" s="390"/>
      <c r="R175" s="189"/>
      <c r="S175" s="190"/>
      <c r="T175" s="190"/>
    </row>
    <row r="176" spans="2:20" s="182" customFormat="1" ht="24" customHeight="1">
      <c r="B176" s="239"/>
      <c r="C176" s="244">
        <v>9</v>
      </c>
      <c r="D176" s="185">
        <f>'6. Richtlijntarieven excl BTW'!D176*'2.Prijsopgaaf Broker opslagen'!$F$5</f>
        <v>82.884999999999991</v>
      </c>
      <c r="E176" s="185">
        <f>'6. Richtlijntarieven excl BTW'!E176*'2.Prijsopgaaf Broker opslagen'!$F$5</f>
        <v>90.144999999999996</v>
      </c>
      <c r="F176" s="192"/>
      <c r="G176" s="185">
        <f>'6. Richtlijntarieven excl BTW'!G176*'2.Prijsopgaaf Broker opslagen'!$F$5</f>
        <v>92.564999999999998</v>
      </c>
      <c r="H176" s="185">
        <f>'6. Richtlijntarieven excl BTW'!H176*'2.Prijsopgaaf Broker opslagen'!$F$5</f>
        <v>99.825000000000003</v>
      </c>
      <c r="I176" s="243"/>
      <c r="J176" s="185">
        <f>'6. Richtlijntarieven excl BTW'!J176*'2.Prijsopgaaf Broker opslagen'!$F$5</f>
        <v>102.85</v>
      </c>
      <c r="K176" s="185">
        <f>'6. Richtlijntarieven excl BTW'!K176*'2.Prijsopgaaf Broker opslagen'!$F$5</f>
        <v>110.11</v>
      </c>
      <c r="L176" s="187"/>
      <c r="M176" s="188"/>
      <c r="N176" s="390"/>
      <c r="O176" s="390"/>
      <c r="R176" s="189"/>
      <c r="S176" s="190"/>
      <c r="T176" s="190"/>
    </row>
    <row r="177" spans="2:20" s="182" customFormat="1" ht="24" customHeight="1">
      <c r="B177" s="239"/>
      <c r="C177" s="242">
        <v>10</v>
      </c>
      <c r="D177" s="191">
        <f>'6. Richtlijntarieven excl BTW'!D177*'2.Prijsopgaaf Broker opslagen'!$F$5</f>
        <v>82.582499999999996</v>
      </c>
      <c r="E177" s="191">
        <f>'6. Richtlijntarieven excl BTW'!E177*'2.Prijsopgaaf Broker opslagen'!$F$5</f>
        <v>93.17</v>
      </c>
      <c r="F177" s="192"/>
      <c r="G177" s="191">
        <f>'6. Richtlijntarieven excl BTW'!G177*'2.Prijsopgaaf Broker opslagen'!$F$5</f>
        <v>96.194999999999993</v>
      </c>
      <c r="H177" s="191">
        <f>'6. Richtlijntarieven excl BTW'!H177*'2.Prijsopgaaf Broker opslagen'!$F$5</f>
        <v>106.7825</v>
      </c>
      <c r="I177" s="243"/>
      <c r="J177" s="191">
        <f>'6. Richtlijntarieven excl BTW'!J177*'2.Prijsopgaaf Broker opslagen'!$F$5</f>
        <v>109.80749999999999</v>
      </c>
      <c r="K177" s="191">
        <f>'6. Richtlijntarieven excl BTW'!K177*'2.Prijsopgaaf Broker opslagen'!$F$5</f>
        <v>120.395</v>
      </c>
      <c r="L177" s="187"/>
      <c r="M177" s="188"/>
      <c r="N177" s="390"/>
      <c r="O177" s="390"/>
      <c r="R177" s="189"/>
      <c r="S177" s="190"/>
      <c r="T177" s="190"/>
    </row>
    <row r="178" spans="2:20" s="182" customFormat="1" ht="24" customHeight="1">
      <c r="B178" s="239"/>
      <c r="C178" s="244">
        <v>11</v>
      </c>
      <c r="D178" s="185">
        <f>'6. Richtlijntarieven excl BTW'!D178*'2.Prijsopgaaf Broker opslagen'!$F$5</f>
        <v>105.57249999999999</v>
      </c>
      <c r="E178" s="185">
        <f>'6. Richtlijntarieven excl BTW'!E178*'2.Prijsopgaaf Broker opslagen'!$F$5</f>
        <v>114.64749999999999</v>
      </c>
      <c r="F178" s="192"/>
      <c r="G178" s="185">
        <f>'6. Richtlijntarieven excl BTW'!G178*'2.Prijsopgaaf Broker opslagen'!$F$5</f>
        <v>117.97499999999999</v>
      </c>
      <c r="H178" s="185">
        <f>'6. Richtlijntarieven excl BTW'!H178*'2.Prijsopgaaf Broker opslagen'!$F$5</f>
        <v>127.05</v>
      </c>
      <c r="I178" s="243"/>
      <c r="J178" s="185">
        <f>'6. Richtlijntarieven excl BTW'!J178*'2.Prijsopgaaf Broker opslagen'!$F$5</f>
        <v>130.98249999999999</v>
      </c>
      <c r="K178" s="185">
        <f>'6. Richtlijntarieven excl BTW'!K178*'2.Prijsopgaaf Broker opslagen'!$F$5</f>
        <v>139.755</v>
      </c>
      <c r="L178" s="187"/>
      <c r="M178" s="188"/>
      <c r="N178" s="390"/>
      <c r="O178" s="390"/>
      <c r="R178" s="189"/>
      <c r="S178" s="190"/>
      <c r="T178" s="190"/>
    </row>
    <row r="179" spans="2:20" s="182" customFormat="1" ht="24" customHeight="1">
      <c r="B179" s="239"/>
      <c r="C179" s="242">
        <v>12</v>
      </c>
      <c r="D179" s="191">
        <f>'6. Richtlijntarieven excl BTW'!D179*'2.Prijsopgaaf Broker opslagen'!$F$5</f>
        <v>123.7225</v>
      </c>
      <c r="E179" s="191">
        <f>'6. Richtlijntarieven excl BTW'!E179*'2.Prijsopgaaf Broker opslagen'!$F$5</f>
        <v>131.88999999999999</v>
      </c>
      <c r="F179" s="192"/>
      <c r="G179" s="191">
        <f>'6. Richtlijntarieven excl BTW'!G179*'2.Prijsopgaaf Broker opslagen'!$F$5</f>
        <v>135.51999999999998</v>
      </c>
      <c r="H179" s="191">
        <f>'6. Richtlijntarieven excl BTW'!H179*'2.Prijsopgaaf Broker opslagen'!$F$5</f>
        <v>142.78</v>
      </c>
      <c r="I179" s="243"/>
      <c r="J179" s="191">
        <f>'6. Richtlijntarieven excl BTW'!J179*'2.Prijsopgaaf Broker opslagen'!$F$5</f>
        <v>147.01499999999999</v>
      </c>
      <c r="K179" s="191">
        <f>'6. Richtlijntarieven excl BTW'!K179*'2.Prijsopgaaf Broker opslagen'!$F$5</f>
        <v>153.9725</v>
      </c>
      <c r="L179" s="187"/>
      <c r="M179" s="188"/>
      <c r="N179" s="390"/>
      <c r="O179" s="390"/>
      <c r="R179" s="189"/>
    </row>
    <row r="180" spans="2:20" s="182" customFormat="1" ht="24" customHeight="1">
      <c r="B180" s="239"/>
      <c r="C180" s="244">
        <v>13</v>
      </c>
      <c r="D180" s="185">
        <f>'6. Richtlijntarieven excl BTW'!D180*'2.Prijsopgaaf Broker opslagen'!$F$5</f>
        <v>137.33500000000001</v>
      </c>
      <c r="E180" s="185">
        <f>'6. Richtlijntarieven excl BTW'!E180*'2.Prijsopgaaf Broker opslagen'!$F$5</f>
        <v>143.6875</v>
      </c>
      <c r="F180" s="192"/>
      <c r="G180" s="185">
        <f>'6. Richtlijntarieven excl BTW'!G180*'2.Prijsopgaaf Broker opslagen'!$F$5</f>
        <v>147.3175</v>
      </c>
      <c r="H180" s="185">
        <f>'6. Richtlijntarieven excl BTW'!H180*'2.Prijsopgaaf Broker opslagen'!$F$5</f>
        <v>153.66999999999999</v>
      </c>
      <c r="I180" s="243"/>
      <c r="J180" s="185">
        <f>'6. Richtlijntarieven excl BTW'!J180*'2.Prijsopgaaf Broker opslagen'!$F$5</f>
        <v>157.905</v>
      </c>
      <c r="K180" s="185">
        <f>'6. Richtlijntarieven excl BTW'!K180*'2.Prijsopgaaf Broker opslagen'!$F$5</f>
        <v>164.25749999999999</v>
      </c>
      <c r="L180" s="187"/>
      <c r="M180" s="188"/>
      <c r="N180" s="246"/>
      <c r="O180" s="246"/>
      <c r="R180" s="189"/>
    </row>
    <row r="181" spans="2:20" s="182" customFormat="1" ht="24" customHeight="1">
      <c r="B181" s="239"/>
      <c r="C181" s="242">
        <v>14</v>
      </c>
      <c r="D181" s="191">
        <f>'6. Richtlijntarieven excl BTW'!D181*'2.Prijsopgaaf Broker opslagen'!$F$5</f>
        <v>144.29249999999999</v>
      </c>
      <c r="E181" s="191">
        <f>'6. Richtlijntarieven excl BTW'!E181*'2.Prijsopgaaf Broker opslagen'!$F$5</f>
        <v>152.46</v>
      </c>
      <c r="F181" s="262"/>
      <c r="G181" s="191">
        <f>'6. Richtlijntarieven excl BTW'!G181*'2.Prijsopgaaf Broker opslagen'!$F$5</f>
        <v>156.39249999999998</v>
      </c>
      <c r="H181" s="191">
        <f>'6. Richtlijntarieven excl BTW'!H181*'2.Prijsopgaaf Broker opslagen'!$F$5</f>
        <v>164.56</v>
      </c>
      <c r="I181" s="263"/>
      <c r="J181" s="191">
        <f>'6. Richtlijntarieven excl BTW'!J181*'2.Prijsopgaaf Broker opslagen'!$F$5</f>
        <v>169.0975</v>
      </c>
      <c r="K181" s="191">
        <f>'6. Richtlijntarieven excl BTW'!K181*'2.Prijsopgaaf Broker opslagen'!$F$5</f>
        <v>177.26499999999999</v>
      </c>
      <c r="L181" s="187"/>
      <c r="M181" s="188"/>
      <c r="N181" s="246"/>
      <c r="O181" s="246"/>
      <c r="R181" s="189"/>
    </row>
    <row r="182" spans="2:20" ht="24" customHeight="1">
      <c r="B182" s="247"/>
      <c r="C182" s="244">
        <v>15</v>
      </c>
      <c r="D182" s="185">
        <f>'6. Richtlijntarieven excl BTW'!D182*'2.Prijsopgaaf Broker opslagen'!$F$5</f>
        <v>152.76249999999999</v>
      </c>
      <c r="E182" s="185">
        <f>'6. Richtlijntarieven excl BTW'!E182*'2.Prijsopgaaf Broker opslagen'!$F$5</f>
        <v>162.13999999999999</v>
      </c>
      <c r="F182" s="264"/>
      <c r="G182" s="185">
        <f>'6. Richtlijntarieven excl BTW'!G182*'2.Prijsopgaaf Broker opslagen'!$F$5</f>
        <v>166.375</v>
      </c>
      <c r="H182" s="185">
        <f>'6. Richtlijntarieven excl BTW'!H182*'2.Prijsopgaaf Broker opslagen'!$F$5</f>
        <v>175.7525</v>
      </c>
      <c r="I182" s="265"/>
      <c r="J182" s="185">
        <f>'6. Richtlijntarieven excl BTW'!J182*'2.Prijsopgaaf Broker opslagen'!$F$5</f>
        <v>180.29</v>
      </c>
      <c r="K182" s="185">
        <f>'6. Richtlijntarieven excl BTW'!K182*'2.Prijsopgaaf Broker opslagen'!$F$5</f>
        <v>189.66749999999999</v>
      </c>
      <c r="L182" s="187"/>
      <c r="R182" s="189"/>
    </row>
    <row r="183" spans="2:20" ht="24" customHeight="1" outlineLevel="7">
      <c r="B183" s="247"/>
      <c r="C183" s="242">
        <v>16</v>
      </c>
      <c r="D183" s="191">
        <f>'6. Richtlijntarieven excl BTW'!D183*'2.Prijsopgaaf Broker opslagen'!$F$5</f>
        <v>162.4425</v>
      </c>
      <c r="E183" s="191">
        <f>'6. Richtlijntarieven excl BTW'!E183*'2.Prijsopgaaf Broker opslagen'!$F$5</f>
        <v>173.63499999999999</v>
      </c>
      <c r="F183" s="264"/>
      <c r="G183" s="191">
        <f>'6. Richtlijntarieven excl BTW'!G183*'2.Prijsopgaaf Broker opslagen'!$F$5</f>
        <v>177.87</v>
      </c>
      <c r="H183" s="191">
        <f>'6. Richtlijntarieven excl BTW'!H183*'2.Prijsopgaaf Broker opslagen'!$F$5</f>
        <v>189.0625</v>
      </c>
      <c r="I183" s="265"/>
      <c r="J183" s="191">
        <f>'6. Richtlijntarieven excl BTW'!J183*'2.Prijsopgaaf Broker opslagen'!$F$5</f>
        <v>193.9025</v>
      </c>
      <c r="K183" s="191">
        <f>'6. Richtlijntarieven excl BTW'!K183*'2.Prijsopgaaf Broker opslagen'!$F$5</f>
        <v>205.095</v>
      </c>
      <c r="L183" s="187"/>
      <c r="R183" s="189"/>
    </row>
    <row r="184" spans="2:20" ht="24" customHeight="1" outlineLevel="7">
      <c r="B184" s="247"/>
      <c r="C184" s="266">
        <v>17</v>
      </c>
      <c r="D184" s="187">
        <f>'6. Richtlijntarieven excl BTW'!D184*'2.Prijsopgaaf Broker opslagen'!$F$5</f>
        <v>172.72749999999999</v>
      </c>
      <c r="E184" s="187">
        <f>'6. Richtlijntarieven excl BTW'!E184*'2.Prijsopgaaf Broker opslagen'!$F$5</f>
        <v>186.03749999999999</v>
      </c>
      <c r="F184" s="264"/>
      <c r="G184" s="187">
        <f>'6. Richtlijntarieven excl BTW'!G184*'2.Prijsopgaaf Broker opslagen'!$F$5</f>
        <v>190.57499999999999</v>
      </c>
      <c r="H184" s="187">
        <f>'6. Richtlijntarieven excl BTW'!H184*'2.Prijsopgaaf Broker opslagen'!$F$5</f>
        <v>203.88499999999999</v>
      </c>
      <c r="I184" s="265"/>
      <c r="J184" s="187">
        <f>'6. Richtlijntarieven excl BTW'!J184*'2.Prijsopgaaf Broker opslagen'!$F$5</f>
        <v>209.0275</v>
      </c>
      <c r="K184" s="187">
        <f>'6. Richtlijntarieven excl BTW'!K184*'2.Prijsopgaaf Broker opslagen'!$F$5</f>
        <v>220.52249999999998</v>
      </c>
      <c r="L184" s="187"/>
      <c r="M184" s="385" t="s">
        <v>105</v>
      </c>
      <c r="N184" s="385"/>
      <c r="O184" s="386">
        <v>1.3667269500000001</v>
      </c>
      <c r="R184" s="189"/>
    </row>
    <row r="185" spans="2:20" ht="24" customHeight="1" outlineLevel="7">
      <c r="B185" s="247"/>
      <c r="C185" s="266">
        <v>18</v>
      </c>
      <c r="D185" s="191">
        <f>'6. Richtlijntarieven excl BTW'!D185*'2.Prijsopgaaf Broker opslagen'!$F$5</f>
        <v>174.845</v>
      </c>
      <c r="E185" s="191">
        <f>'6. Richtlijntarieven excl BTW'!E185*'2.Prijsopgaaf Broker opslagen'!$F$5</f>
        <v>188.155</v>
      </c>
      <c r="F185" s="264"/>
      <c r="G185" s="191">
        <f>'6. Richtlijntarieven excl BTW'!G185*'2.Prijsopgaaf Broker opslagen'!$F$5</f>
        <v>192.995</v>
      </c>
      <c r="H185" s="191">
        <f>'6. Richtlijntarieven excl BTW'!H185*'2.Prijsopgaaf Broker opslagen'!$F$5</f>
        <v>206.30500000000001</v>
      </c>
      <c r="I185" s="265"/>
      <c r="J185" s="191">
        <f>'6. Richtlijntarieven excl BTW'!J185*'2.Prijsopgaaf Broker opslagen'!$F$5</f>
        <v>211.44749999999999</v>
      </c>
      <c r="K185" s="191">
        <f>'6. Richtlijntarieven excl BTW'!K185*'2.Prijsopgaaf Broker opslagen'!$F$5</f>
        <v>222.9425</v>
      </c>
      <c r="L185" s="187"/>
      <c r="M185" s="385"/>
      <c r="N185" s="385"/>
      <c r="O185" s="386"/>
      <c r="R185" s="189"/>
    </row>
    <row r="186" spans="2:20" ht="15" customHeight="1" thickBot="1">
      <c r="B186" s="247"/>
      <c r="C186" s="248"/>
      <c r="D186" s="194"/>
      <c r="E186" s="194"/>
      <c r="F186" s="195"/>
      <c r="G186" s="195"/>
      <c r="H186" s="195"/>
      <c r="I186" s="249"/>
      <c r="J186" s="189"/>
      <c r="K186" s="189"/>
      <c r="L186" s="189"/>
      <c r="M186" s="196"/>
      <c r="N186" s="246"/>
      <c r="O186" s="246"/>
      <c r="R186" s="189"/>
    </row>
    <row r="187" spans="2:20" ht="15" thickTop="1">
      <c r="B187" s="197"/>
      <c r="C187" s="197"/>
      <c r="D187" s="197"/>
      <c r="E187" s="197"/>
      <c r="F187" s="197"/>
      <c r="G187" s="197"/>
      <c r="H187" s="197"/>
      <c r="I187" s="197"/>
      <c r="J187" s="197"/>
      <c r="K187" s="197"/>
      <c r="L187" s="197"/>
      <c r="M187" s="197"/>
      <c r="N187" s="197"/>
      <c r="O187" s="197"/>
    </row>
    <row r="188" spans="2:20" ht="36" customHeight="1">
      <c r="B188" s="221"/>
      <c r="C188" s="176" t="s">
        <v>45</v>
      </c>
      <c r="D188" s="177"/>
      <c r="E188" s="178"/>
      <c r="F188" s="178"/>
      <c r="G188" s="179" t="s">
        <v>46</v>
      </c>
      <c r="H188" s="180"/>
      <c r="I188" s="198"/>
      <c r="J188" s="325" t="s">
        <v>112</v>
      </c>
      <c r="K188" s="198"/>
      <c r="L188" s="178"/>
      <c r="M188" s="178"/>
      <c r="N188" s="178"/>
      <c r="O188" s="181"/>
      <c r="R188" s="208"/>
    </row>
    <row r="189" spans="2:20" ht="6.75" customHeight="1">
      <c r="B189" s="222"/>
      <c r="C189" s="223"/>
      <c r="D189" s="224"/>
      <c r="E189" s="225"/>
      <c r="F189" s="226"/>
      <c r="G189" s="387"/>
      <c r="H189" s="387"/>
      <c r="I189" s="183"/>
      <c r="J189" s="183"/>
      <c r="K189" s="227"/>
      <c r="L189" s="227"/>
      <c r="M189" s="227"/>
      <c r="N189" s="227"/>
      <c r="O189" s="228"/>
    </row>
    <row r="190" spans="2:20" ht="24" customHeight="1">
      <c r="B190" s="222"/>
      <c r="C190" s="229"/>
      <c r="D190" s="388" t="s">
        <v>47</v>
      </c>
      <c r="E190" s="389"/>
      <c r="F190" s="230"/>
      <c r="G190" s="388" t="s">
        <v>48</v>
      </c>
      <c r="H190" s="389"/>
      <c r="I190" s="183"/>
      <c r="J190" s="388" t="s">
        <v>49</v>
      </c>
      <c r="K190" s="389"/>
      <c r="L190" s="231"/>
      <c r="M190" s="232"/>
      <c r="N190" s="232"/>
      <c r="O190" s="228"/>
    </row>
    <row r="191" spans="2:20" ht="53" customHeight="1">
      <c r="B191" s="233"/>
      <c r="C191" s="234" t="s">
        <v>50</v>
      </c>
      <c r="D191" s="234" t="s">
        <v>51</v>
      </c>
      <c r="E191" s="235" t="s">
        <v>52</v>
      </c>
      <c r="F191" s="236"/>
      <c r="G191" s="237" t="s">
        <v>51</v>
      </c>
      <c r="H191" s="235" t="s">
        <v>52</v>
      </c>
      <c r="I191" s="236"/>
      <c r="J191" s="237" t="s">
        <v>51</v>
      </c>
      <c r="K191" s="234" t="s">
        <v>52</v>
      </c>
      <c r="L191" s="236"/>
      <c r="N191" s="390" t="s">
        <v>139</v>
      </c>
      <c r="O191" s="390"/>
      <c r="R191" s="238"/>
      <c r="S191" s="184"/>
      <c r="T191" s="184"/>
    </row>
    <row r="192" spans="2:20" s="182" customFormat="1" ht="24" customHeight="1">
      <c r="B192" s="239"/>
      <c r="C192" s="240" t="s">
        <v>107</v>
      </c>
      <c r="D192" s="185">
        <f>'6. Richtlijntarieven excl BTW'!D192*'2.Prijsopgaaf Broker opslagen'!$F$5</f>
        <v>52.9375</v>
      </c>
      <c r="E192" s="185">
        <f>'6. Richtlijntarieven excl BTW'!E192*'2.Prijsopgaaf Broker opslagen'!$F$5</f>
        <v>57.777499999999996</v>
      </c>
      <c r="F192" s="186"/>
      <c r="G192" s="185">
        <f>'6. Richtlijntarieven excl BTW'!G192*'2.Prijsopgaaf Broker opslagen'!$F$5</f>
        <v>58.684999999999995</v>
      </c>
      <c r="H192" s="185">
        <f>'6. Richtlijntarieven excl BTW'!H192*'2.Prijsopgaaf Broker opslagen'!$F$5</f>
        <v>63.222499999999997</v>
      </c>
      <c r="I192" s="241"/>
      <c r="J192" s="185">
        <f>'6. Richtlijntarieven excl BTW'!J192*'2.Prijsopgaaf Broker opslagen'!$F$5</f>
        <v>64.734999999999999</v>
      </c>
      <c r="K192" s="185">
        <f>'6. Richtlijntarieven excl BTW'!K192*'2.Prijsopgaaf Broker opslagen'!$F$5</f>
        <v>69.272499999999994</v>
      </c>
      <c r="L192" s="187"/>
      <c r="M192" s="188"/>
      <c r="N192" s="390"/>
      <c r="O192" s="390"/>
      <c r="R192" s="189"/>
      <c r="S192" s="190"/>
      <c r="T192" s="190"/>
    </row>
    <row r="193" spans="2:20" s="182" customFormat="1" ht="24" customHeight="1">
      <c r="B193" s="239"/>
      <c r="C193" s="242">
        <v>6</v>
      </c>
      <c r="D193" s="191">
        <f>'6. Richtlijntarieven excl BTW'!D193*'2.Prijsopgaaf Broker opslagen'!$F$5</f>
        <v>54.449999999999996</v>
      </c>
      <c r="E193" s="191">
        <f>'6. Richtlijntarieven excl BTW'!E193*'2.Prijsopgaaf Broker opslagen'!$F$5</f>
        <v>59.894999999999996</v>
      </c>
      <c r="F193" s="192"/>
      <c r="G193" s="191">
        <f>'6. Richtlijntarieven excl BTW'!G193*'2.Prijsopgaaf Broker opslagen'!$F$5</f>
        <v>61.104999999999997</v>
      </c>
      <c r="H193" s="191">
        <f>'6. Richtlijntarieven excl BTW'!H193*'2.Prijsopgaaf Broker opslagen'!$F$5</f>
        <v>66.247500000000002</v>
      </c>
      <c r="I193" s="243"/>
      <c r="J193" s="191">
        <f>'6. Richtlijntarieven excl BTW'!J193*'2.Prijsopgaaf Broker opslagen'!$F$5</f>
        <v>67.759999999999991</v>
      </c>
      <c r="K193" s="191">
        <f>'6. Richtlijntarieven excl BTW'!K193*'2.Prijsopgaaf Broker opslagen'!$F$5</f>
        <v>72.902500000000003</v>
      </c>
      <c r="L193" s="187"/>
      <c r="M193" s="188"/>
      <c r="N193" s="390"/>
      <c r="O193" s="390"/>
      <c r="R193" s="189"/>
      <c r="S193" s="190"/>
      <c r="T193" s="190"/>
    </row>
    <row r="194" spans="2:20" s="182" customFormat="1" ht="24" customHeight="1">
      <c r="B194" s="239"/>
      <c r="C194" s="244">
        <v>7</v>
      </c>
      <c r="D194" s="185">
        <f>'6. Richtlijntarieven excl BTW'!D194*'2.Prijsopgaaf Broker opslagen'!$F$5</f>
        <v>61.71</v>
      </c>
      <c r="E194" s="185">
        <f>'6. Richtlijntarieven excl BTW'!E194*'2.Prijsopgaaf Broker opslagen'!$F$5</f>
        <v>67.155000000000001</v>
      </c>
      <c r="F194" s="193"/>
      <c r="G194" s="185">
        <f>'6. Richtlijntarieven excl BTW'!G194*'2.Prijsopgaaf Broker opslagen'!$F$5</f>
        <v>68.667500000000004</v>
      </c>
      <c r="H194" s="185">
        <f>'6. Richtlijntarieven excl BTW'!H194*'2.Prijsopgaaf Broker opslagen'!$F$5</f>
        <v>73.81</v>
      </c>
      <c r="I194" s="245"/>
      <c r="J194" s="185">
        <f>'6. Richtlijntarieven excl BTW'!J194*'2.Prijsopgaaf Broker opslagen'!$F$5</f>
        <v>75.625</v>
      </c>
      <c r="K194" s="185">
        <f>'6. Richtlijntarieven excl BTW'!K194*'2.Prijsopgaaf Broker opslagen'!$F$5</f>
        <v>81.069999999999993</v>
      </c>
      <c r="L194" s="187"/>
      <c r="M194" s="188"/>
      <c r="N194" s="390"/>
      <c r="O194" s="390"/>
      <c r="R194" s="189"/>
      <c r="S194" s="190"/>
      <c r="T194" s="190"/>
    </row>
    <row r="195" spans="2:20" s="182" customFormat="1" ht="24" customHeight="1">
      <c r="B195" s="239"/>
      <c r="C195" s="242">
        <v>8</v>
      </c>
      <c r="D195" s="191">
        <f>'6. Richtlijntarieven excl BTW'!D195*'2.Prijsopgaaf Broker opslagen'!$F$5</f>
        <v>71.995000000000005</v>
      </c>
      <c r="E195" s="191">
        <f>'6. Richtlijntarieven excl BTW'!E195*'2.Prijsopgaaf Broker opslagen'!$F$5</f>
        <v>78.045000000000002</v>
      </c>
      <c r="F195" s="192"/>
      <c r="G195" s="191">
        <f>'6. Richtlijntarieven excl BTW'!G195*'2.Prijsopgaaf Broker opslagen'!$F$5</f>
        <v>80.162499999999994</v>
      </c>
      <c r="H195" s="191">
        <f>'6. Richtlijntarieven excl BTW'!H195*'2.Prijsopgaaf Broker opslagen'!$F$5</f>
        <v>85.91</v>
      </c>
      <c r="I195" s="243"/>
      <c r="J195" s="191">
        <f>'6. Richtlijntarieven excl BTW'!J195*'2.Prijsopgaaf Broker opslagen'!$F$5</f>
        <v>88.33</v>
      </c>
      <c r="K195" s="191">
        <f>'6. Richtlijntarieven excl BTW'!K195*'2.Prijsopgaaf Broker opslagen'!$F$5</f>
        <v>94.077500000000001</v>
      </c>
      <c r="L195" s="187"/>
      <c r="M195" s="188"/>
      <c r="N195" s="390"/>
      <c r="O195" s="390"/>
      <c r="R195" s="189"/>
      <c r="S195" s="190"/>
      <c r="T195" s="190"/>
    </row>
    <row r="196" spans="2:20" s="182" customFormat="1" ht="24" customHeight="1">
      <c r="B196" s="239"/>
      <c r="C196" s="244">
        <v>9</v>
      </c>
      <c r="D196" s="185">
        <f>'6. Richtlijntarieven excl BTW'!D196*'2.Prijsopgaaf Broker opslagen'!$F$5</f>
        <v>80.767499999999998</v>
      </c>
      <c r="E196" s="185">
        <f>'6. Richtlijntarieven excl BTW'!E196*'2.Prijsopgaaf Broker opslagen'!$F$5</f>
        <v>88.027500000000003</v>
      </c>
      <c r="F196" s="192"/>
      <c r="G196" s="185">
        <f>'6. Richtlijntarieven excl BTW'!G196*'2.Prijsopgaaf Broker opslagen'!$F$5</f>
        <v>90.447499999999991</v>
      </c>
      <c r="H196" s="185">
        <f>'6. Richtlijntarieven excl BTW'!H196*'2.Prijsopgaaf Broker opslagen'!$F$5</f>
        <v>97.707499999999996</v>
      </c>
      <c r="I196" s="243"/>
      <c r="J196" s="185">
        <f>'6. Richtlijntarieven excl BTW'!J196*'2.Prijsopgaaf Broker opslagen'!$F$5</f>
        <v>100.42999999999999</v>
      </c>
      <c r="K196" s="185">
        <f>'6. Richtlijntarieven excl BTW'!K196*'2.Prijsopgaaf Broker opslagen'!$F$5</f>
        <v>107.69</v>
      </c>
      <c r="L196" s="187"/>
      <c r="M196" s="188"/>
      <c r="N196" s="390"/>
      <c r="O196" s="390"/>
      <c r="R196" s="189"/>
      <c r="S196" s="190"/>
      <c r="T196" s="190"/>
    </row>
    <row r="197" spans="2:20" s="182" customFormat="1" ht="24" customHeight="1">
      <c r="B197" s="239"/>
      <c r="C197" s="242">
        <v>10</v>
      </c>
      <c r="D197" s="191">
        <f>'6. Richtlijntarieven excl BTW'!D197*'2.Prijsopgaaf Broker opslagen'!$F$5</f>
        <v>80.162499999999994</v>
      </c>
      <c r="E197" s="191">
        <f>'6. Richtlijntarieven excl BTW'!E197*'2.Prijsopgaaf Broker opslagen'!$F$5</f>
        <v>90.75</v>
      </c>
      <c r="F197" s="192"/>
      <c r="G197" s="191">
        <f>'6. Richtlijntarieven excl BTW'!G197*'2.Prijsopgaaf Broker opslagen'!$F$5</f>
        <v>93.472499999999997</v>
      </c>
      <c r="H197" s="191">
        <f>'6. Richtlijntarieven excl BTW'!H197*'2.Prijsopgaaf Broker opslagen'!$F$5</f>
        <v>104.06</v>
      </c>
      <c r="I197" s="243"/>
      <c r="J197" s="191">
        <f>'6. Richtlijntarieven excl BTW'!J197*'2.Prijsopgaaf Broker opslagen'!$F$5</f>
        <v>106.7825</v>
      </c>
      <c r="K197" s="191">
        <f>'6. Richtlijntarieven excl BTW'!K197*'2.Prijsopgaaf Broker opslagen'!$F$5</f>
        <v>117.36999999999999</v>
      </c>
      <c r="L197" s="187"/>
      <c r="M197" s="188"/>
      <c r="N197" s="390"/>
      <c r="O197" s="390"/>
      <c r="R197" s="189"/>
      <c r="S197" s="190"/>
      <c r="T197" s="190"/>
    </row>
    <row r="198" spans="2:20" s="182" customFormat="1" ht="24" customHeight="1">
      <c r="B198" s="239"/>
      <c r="C198" s="244">
        <v>11</v>
      </c>
      <c r="D198" s="185">
        <f>'6. Richtlijntarieven excl BTW'!D198*'2.Prijsopgaaf Broker opslagen'!$F$5</f>
        <v>103.1525</v>
      </c>
      <c r="E198" s="185">
        <f>'6. Richtlijntarieven excl BTW'!E198*'2.Prijsopgaaf Broker opslagen'!$F$5</f>
        <v>112.22749999999999</v>
      </c>
      <c r="F198" s="192"/>
      <c r="G198" s="185">
        <f>'6. Richtlijntarieven excl BTW'!G198*'2.Prijsopgaaf Broker opslagen'!$F$5</f>
        <v>115.2525</v>
      </c>
      <c r="H198" s="185">
        <f>'6. Richtlijntarieven excl BTW'!H198*'2.Prijsopgaaf Broker opslagen'!$F$5</f>
        <v>124.3275</v>
      </c>
      <c r="I198" s="243"/>
      <c r="J198" s="185">
        <f>'6. Richtlijntarieven excl BTW'!J198*'2.Prijsopgaaf Broker opslagen'!$F$5</f>
        <v>127.9575</v>
      </c>
      <c r="K198" s="185">
        <f>'6. Richtlijntarieven excl BTW'!K198*'2.Prijsopgaaf Broker opslagen'!$F$5</f>
        <v>136.72999999999999</v>
      </c>
      <c r="L198" s="187"/>
      <c r="M198" s="188"/>
      <c r="N198" s="390"/>
      <c r="O198" s="390"/>
      <c r="R198" s="189"/>
      <c r="S198" s="190"/>
      <c r="T198" s="190"/>
    </row>
    <row r="199" spans="2:20" s="182" customFormat="1" ht="24" customHeight="1">
      <c r="B199" s="239"/>
      <c r="C199" s="242">
        <v>12</v>
      </c>
      <c r="D199" s="191">
        <f>'6. Richtlijntarieven excl BTW'!D199*'2.Prijsopgaaf Broker opslagen'!$F$5</f>
        <v>122.5125</v>
      </c>
      <c r="E199" s="191">
        <f>'6. Richtlijntarieven excl BTW'!E199*'2.Prijsopgaaf Broker opslagen'!$F$5</f>
        <v>130.68</v>
      </c>
      <c r="F199" s="192"/>
      <c r="G199" s="191">
        <f>'6. Richtlijntarieven excl BTW'!G199*'2.Prijsopgaaf Broker opslagen'!$F$5</f>
        <v>134.31</v>
      </c>
      <c r="H199" s="191">
        <f>'6. Richtlijntarieven excl BTW'!H199*'2.Prijsopgaaf Broker opslagen'!$F$5</f>
        <v>141.57</v>
      </c>
      <c r="I199" s="243"/>
      <c r="J199" s="191">
        <f>'6. Richtlijntarieven excl BTW'!J199*'2.Prijsopgaaf Broker opslagen'!$F$5</f>
        <v>145.5025</v>
      </c>
      <c r="K199" s="191">
        <f>'6. Richtlijntarieven excl BTW'!K199*'2.Prijsopgaaf Broker opslagen'!$F$5</f>
        <v>152.76249999999999</v>
      </c>
      <c r="L199" s="187"/>
      <c r="M199" s="188"/>
      <c r="N199" s="390"/>
      <c r="O199" s="390"/>
      <c r="R199" s="189"/>
    </row>
    <row r="200" spans="2:20" s="182" customFormat="1" ht="24" customHeight="1">
      <c r="B200" s="239"/>
      <c r="C200" s="244">
        <v>13</v>
      </c>
      <c r="D200" s="185">
        <f>'6. Richtlijntarieven excl BTW'!D200*'2.Prijsopgaaf Broker opslagen'!$F$5</f>
        <v>137.0325</v>
      </c>
      <c r="E200" s="185">
        <f>'6. Richtlijntarieven excl BTW'!E200*'2.Prijsopgaaf Broker opslagen'!$F$5</f>
        <v>143.38499999999999</v>
      </c>
      <c r="F200" s="192"/>
      <c r="G200" s="185">
        <f>'6. Richtlijntarieven excl BTW'!G200*'2.Prijsopgaaf Broker opslagen'!$F$5</f>
        <v>147.01499999999999</v>
      </c>
      <c r="H200" s="185">
        <f>'6. Richtlijntarieven excl BTW'!H200*'2.Prijsopgaaf Broker opslagen'!$F$5</f>
        <v>153.36750000000001</v>
      </c>
      <c r="I200" s="243"/>
      <c r="J200" s="185">
        <f>'6. Richtlijntarieven excl BTW'!J200*'2.Prijsopgaaf Broker opslagen'!$F$5</f>
        <v>157.60249999999999</v>
      </c>
      <c r="K200" s="185">
        <f>'6. Richtlijntarieven excl BTW'!K200*'2.Prijsopgaaf Broker opslagen'!$F$5</f>
        <v>163.6525</v>
      </c>
      <c r="L200" s="187"/>
      <c r="M200" s="188"/>
      <c r="N200" s="246"/>
      <c r="O200" s="246"/>
      <c r="R200" s="189"/>
    </row>
    <row r="201" spans="2:20" s="182" customFormat="1" ht="24" customHeight="1">
      <c r="B201" s="239"/>
      <c r="C201" s="242">
        <v>14</v>
      </c>
      <c r="D201" s="191">
        <f>'6. Richtlijntarieven excl BTW'!D201*'2.Prijsopgaaf Broker opslagen'!$F$5</f>
        <v>144.29249999999999</v>
      </c>
      <c r="E201" s="191">
        <f>'6. Richtlijntarieven excl BTW'!E201*'2.Prijsopgaaf Broker opslagen'!$F$5</f>
        <v>152.46</v>
      </c>
      <c r="F201" s="262"/>
      <c r="G201" s="191">
        <f>'6. Richtlijntarieven excl BTW'!G201*'2.Prijsopgaaf Broker opslagen'!$F$5</f>
        <v>156.69499999999999</v>
      </c>
      <c r="H201" s="191">
        <f>'6. Richtlijntarieven excl BTW'!H201*'2.Prijsopgaaf Broker opslagen'!$F$5</f>
        <v>164.86249999999998</v>
      </c>
      <c r="I201" s="263"/>
      <c r="J201" s="191">
        <f>'6. Richtlijntarieven excl BTW'!J201*'2.Prijsopgaaf Broker opslagen'!$F$5</f>
        <v>169.4</v>
      </c>
      <c r="K201" s="191">
        <f>'6. Richtlijntarieven excl BTW'!K201*'2.Prijsopgaaf Broker opslagen'!$F$5</f>
        <v>177.5675</v>
      </c>
      <c r="L201" s="187"/>
      <c r="M201" s="188"/>
      <c r="N201" s="246"/>
      <c r="O201" s="246"/>
      <c r="R201" s="189"/>
    </row>
    <row r="202" spans="2:20" ht="24" customHeight="1">
      <c r="B202" s="247"/>
      <c r="C202" s="244">
        <v>15</v>
      </c>
      <c r="D202" s="185">
        <f>'6. Richtlijntarieven excl BTW'!D202*'2.Prijsopgaaf Broker opslagen'!$F$5</f>
        <v>154.57749999999999</v>
      </c>
      <c r="E202" s="185">
        <f>'6. Richtlijntarieven excl BTW'!E202*'2.Prijsopgaaf Broker opslagen'!$F$5</f>
        <v>163.95499999999998</v>
      </c>
      <c r="F202" s="264"/>
      <c r="G202" s="185">
        <f>'6. Richtlijntarieven excl BTW'!G202*'2.Prijsopgaaf Broker opslagen'!$F$5</f>
        <v>168.19</v>
      </c>
      <c r="H202" s="185">
        <f>'6. Richtlijntarieven excl BTW'!H202*'2.Prijsopgaaf Broker opslagen'!$F$5</f>
        <v>177.5675</v>
      </c>
      <c r="I202" s="265"/>
      <c r="J202" s="185">
        <f>'6. Richtlijntarieven excl BTW'!J202*'2.Prijsopgaaf Broker opslagen'!$F$5</f>
        <v>182.4075</v>
      </c>
      <c r="K202" s="185">
        <f>'6. Richtlijntarieven excl BTW'!K202*'2.Prijsopgaaf Broker opslagen'!$F$5</f>
        <v>191.785</v>
      </c>
      <c r="L202" s="187"/>
      <c r="R202" s="189"/>
    </row>
    <row r="203" spans="2:20" ht="24" customHeight="1" outlineLevel="7">
      <c r="B203" s="247"/>
      <c r="C203" s="242">
        <v>16</v>
      </c>
      <c r="D203" s="191">
        <f>'6. Richtlijntarieven excl BTW'!D203*'2.Prijsopgaaf Broker opslagen'!$F$5</f>
        <v>164.25749999999999</v>
      </c>
      <c r="E203" s="191">
        <f>'6. Richtlijntarieven excl BTW'!E203*'2.Prijsopgaaf Broker opslagen'!$F$5</f>
        <v>175.45</v>
      </c>
      <c r="F203" s="264"/>
      <c r="G203" s="191">
        <f>'6. Richtlijntarieven excl BTW'!G203*'2.Prijsopgaaf Broker opslagen'!$F$5</f>
        <v>179.98749999999998</v>
      </c>
      <c r="H203" s="191">
        <f>'6. Richtlijntarieven excl BTW'!H203*'2.Prijsopgaaf Broker opslagen'!$F$5</f>
        <v>191.18</v>
      </c>
      <c r="I203" s="265"/>
      <c r="J203" s="191">
        <f>'6. Richtlijntarieven excl BTW'!J203*'2.Prijsopgaaf Broker opslagen'!$F$5</f>
        <v>196.32249999999999</v>
      </c>
      <c r="K203" s="191">
        <f>'6. Richtlijntarieven excl BTW'!K203*'2.Prijsopgaaf Broker opslagen'!$F$5</f>
        <v>207.51499999999999</v>
      </c>
      <c r="L203" s="187"/>
      <c r="R203" s="189"/>
    </row>
    <row r="204" spans="2:20" ht="24" customHeight="1" outlineLevel="7">
      <c r="B204" s="247"/>
      <c r="C204" s="266">
        <v>17</v>
      </c>
      <c r="D204" s="187">
        <f>'6. Richtlijntarieven excl BTW'!D204*'2.Prijsopgaaf Broker opslagen'!$F$5</f>
        <v>175.14750000000001</v>
      </c>
      <c r="E204" s="187">
        <f>'6. Richtlijntarieven excl BTW'!E204*'2.Prijsopgaaf Broker opslagen'!$F$5</f>
        <v>188.45749999999998</v>
      </c>
      <c r="F204" s="264"/>
      <c r="G204" s="187">
        <f>'6. Richtlijntarieven excl BTW'!G204*'2.Prijsopgaaf Broker opslagen'!$F$5</f>
        <v>192.995</v>
      </c>
      <c r="H204" s="187">
        <f>'6. Richtlijntarieven excl BTW'!H204*'2.Prijsopgaaf Broker opslagen'!$F$5</f>
        <v>206.60749999999999</v>
      </c>
      <c r="I204" s="265"/>
      <c r="J204" s="187">
        <f>'6. Richtlijntarieven excl BTW'!J204*'2.Prijsopgaaf Broker opslagen'!$F$5</f>
        <v>211.75</v>
      </c>
      <c r="K204" s="187">
        <f>'6. Richtlijntarieven excl BTW'!K204*'2.Prijsopgaaf Broker opslagen'!$F$5</f>
        <v>223.245</v>
      </c>
      <c r="L204" s="187"/>
      <c r="M204" s="385" t="s">
        <v>105</v>
      </c>
      <c r="N204" s="385"/>
      <c r="O204" s="386">
        <v>1.3667269500000001</v>
      </c>
      <c r="R204" s="189"/>
    </row>
    <row r="205" spans="2:20" ht="24" customHeight="1" outlineLevel="7">
      <c r="B205" s="247"/>
      <c r="C205" s="266">
        <v>18</v>
      </c>
      <c r="D205" s="191">
        <f>'6. Richtlijntarieven excl BTW'!D205*'2.Prijsopgaaf Broker opslagen'!$F$5</f>
        <v>175.45</v>
      </c>
      <c r="E205" s="191">
        <f>'6. Richtlijntarieven excl BTW'!E205*'2.Prijsopgaaf Broker opslagen'!$F$5</f>
        <v>189.0625</v>
      </c>
      <c r="F205" s="264"/>
      <c r="G205" s="191">
        <f>'6. Richtlijntarieven excl BTW'!G205*'2.Prijsopgaaf Broker opslagen'!$F$5</f>
        <v>193.9025</v>
      </c>
      <c r="H205" s="191">
        <f>'6. Richtlijntarieven excl BTW'!H205*'2.Prijsopgaaf Broker opslagen'!$F$5</f>
        <v>207.21250000000001</v>
      </c>
      <c r="I205" s="265"/>
      <c r="J205" s="191">
        <f>'6. Richtlijntarieven excl BTW'!J205*'2.Prijsopgaaf Broker opslagen'!$F$5</f>
        <v>212.35499999999999</v>
      </c>
      <c r="K205" s="191">
        <f>'6. Richtlijntarieven excl BTW'!K205*'2.Prijsopgaaf Broker opslagen'!$F$5</f>
        <v>224.1525</v>
      </c>
      <c r="L205" s="187"/>
      <c r="M205" s="385"/>
      <c r="N205" s="385"/>
      <c r="O205" s="386"/>
      <c r="R205" s="189"/>
    </row>
    <row r="206" spans="2:20" ht="15" customHeight="1" thickBot="1">
      <c r="B206" s="247"/>
      <c r="C206" s="248"/>
      <c r="D206" s="194"/>
      <c r="E206" s="194"/>
      <c r="F206" s="195"/>
      <c r="G206" s="195"/>
      <c r="H206" s="195"/>
      <c r="I206" s="249"/>
      <c r="J206" s="189"/>
      <c r="K206" s="189"/>
      <c r="L206" s="189"/>
      <c r="M206" s="196"/>
      <c r="N206" s="246"/>
      <c r="O206" s="246"/>
      <c r="R206" s="189"/>
    </row>
    <row r="207" spans="2:20" ht="15" thickTop="1">
      <c r="B207" s="197"/>
      <c r="C207" s="197"/>
      <c r="D207" s="197"/>
      <c r="E207" s="197"/>
      <c r="F207" s="197"/>
      <c r="G207" s="197"/>
      <c r="H207" s="197"/>
      <c r="I207" s="197"/>
      <c r="J207" s="197"/>
      <c r="K207" s="197"/>
      <c r="L207" s="197"/>
      <c r="M207" s="197"/>
      <c r="N207" s="197"/>
      <c r="O207" s="197"/>
    </row>
    <row r="208" spans="2:20" ht="36" customHeight="1">
      <c r="B208" s="221"/>
      <c r="C208" s="176" t="s">
        <v>45</v>
      </c>
      <c r="D208" s="177"/>
      <c r="E208" s="178"/>
      <c r="F208" s="178"/>
      <c r="G208" s="179" t="s">
        <v>46</v>
      </c>
      <c r="H208" s="180"/>
      <c r="I208" s="198"/>
      <c r="J208" s="325" t="s">
        <v>28</v>
      </c>
      <c r="K208" s="198"/>
      <c r="L208" s="178"/>
      <c r="M208" s="178"/>
      <c r="N208" s="178"/>
      <c r="O208" s="181"/>
      <c r="R208" s="208"/>
    </row>
    <row r="209" spans="2:20" ht="6.75" customHeight="1">
      <c r="B209" s="222"/>
      <c r="C209" s="223"/>
      <c r="D209" s="224"/>
      <c r="E209" s="225"/>
      <c r="F209" s="226"/>
      <c r="G209" s="387"/>
      <c r="H209" s="387"/>
      <c r="I209" s="183"/>
      <c r="J209" s="183"/>
      <c r="K209" s="227"/>
      <c r="L209" s="227"/>
      <c r="M209" s="227"/>
      <c r="N209" s="227"/>
      <c r="O209" s="228"/>
    </row>
    <row r="210" spans="2:20" ht="24" customHeight="1">
      <c r="B210" s="222"/>
      <c r="C210" s="229"/>
      <c r="D210" s="388" t="s">
        <v>47</v>
      </c>
      <c r="E210" s="389"/>
      <c r="F210" s="230"/>
      <c r="G210" s="388" t="s">
        <v>48</v>
      </c>
      <c r="H210" s="389"/>
      <c r="I210" s="183"/>
      <c r="J210" s="388" t="s">
        <v>49</v>
      </c>
      <c r="K210" s="389"/>
      <c r="L210" s="231"/>
      <c r="M210" s="232"/>
      <c r="N210" s="232"/>
      <c r="O210" s="228"/>
    </row>
    <row r="211" spans="2:20" ht="53" customHeight="1">
      <c r="B211" s="233"/>
      <c r="C211" s="234" t="s">
        <v>50</v>
      </c>
      <c r="D211" s="234" t="s">
        <v>51</v>
      </c>
      <c r="E211" s="235" t="s">
        <v>52</v>
      </c>
      <c r="F211" s="236"/>
      <c r="G211" s="237" t="s">
        <v>51</v>
      </c>
      <c r="H211" s="235" t="s">
        <v>52</v>
      </c>
      <c r="I211" s="236"/>
      <c r="J211" s="237" t="s">
        <v>51</v>
      </c>
      <c r="K211" s="234" t="s">
        <v>52</v>
      </c>
      <c r="L211" s="236"/>
      <c r="N211" s="390" t="s">
        <v>139</v>
      </c>
      <c r="O211" s="390"/>
      <c r="R211" s="238"/>
      <c r="S211" s="184"/>
      <c r="T211" s="184"/>
    </row>
    <row r="212" spans="2:20" s="182" customFormat="1" ht="24" customHeight="1">
      <c r="B212" s="239"/>
      <c r="C212" s="240" t="s">
        <v>107</v>
      </c>
      <c r="D212" s="185">
        <f>'6. Richtlijntarieven excl BTW'!D212*'2.Prijsopgaaf Broker opslagen'!$F$5</f>
        <v>54.449999999999996</v>
      </c>
      <c r="E212" s="185">
        <f>'6. Richtlijntarieven excl BTW'!E212*'2.Prijsopgaaf Broker opslagen'!$F$5</f>
        <v>58.987499999999997</v>
      </c>
      <c r="F212" s="186"/>
      <c r="G212" s="185">
        <f>'6. Richtlijntarieven excl BTW'!G212*'2.Prijsopgaaf Broker opslagen'!$F$5</f>
        <v>60.197499999999998</v>
      </c>
      <c r="H212" s="185">
        <f>'6. Richtlijntarieven excl BTW'!H212*'2.Prijsopgaaf Broker opslagen'!$F$5</f>
        <v>64.734999999999999</v>
      </c>
      <c r="I212" s="241"/>
      <c r="J212" s="185">
        <f>'6. Richtlijntarieven excl BTW'!J212*'2.Prijsopgaaf Broker opslagen'!$F$5</f>
        <v>66.247500000000002</v>
      </c>
      <c r="K212" s="185">
        <f>'6. Richtlijntarieven excl BTW'!K212*'2.Prijsopgaaf Broker opslagen'!$F$5</f>
        <v>70.784999999999997</v>
      </c>
      <c r="L212" s="187"/>
      <c r="M212" s="188"/>
      <c r="N212" s="390"/>
      <c r="O212" s="390"/>
      <c r="R212" s="189"/>
      <c r="S212" s="190"/>
      <c r="T212" s="190"/>
    </row>
    <row r="213" spans="2:20" s="182" customFormat="1" ht="24" customHeight="1">
      <c r="B213" s="239"/>
      <c r="C213" s="242">
        <v>6</v>
      </c>
      <c r="D213" s="191">
        <f>'6. Richtlijntarieven excl BTW'!D213*'2.Prijsopgaaf Broker opslagen'!$F$5</f>
        <v>55.66</v>
      </c>
      <c r="E213" s="191">
        <f>'6. Richtlijntarieven excl BTW'!E213*'2.Prijsopgaaf Broker opslagen'!$F$5</f>
        <v>60.802499999999995</v>
      </c>
      <c r="F213" s="192"/>
      <c r="G213" s="191">
        <f>'6. Richtlijntarieven excl BTW'!G213*'2.Prijsopgaaf Broker opslagen'!$F$5</f>
        <v>62.314999999999998</v>
      </c>
      <c r="H213" s="191">
        <f>'6. Richtlijntarieven excl BTW'!H213*'2.Prijsopgaaf Broker opslagen'!$F$5</f>
        <v>67.457499999999996</v>
      </c>
      <c r="I213" s="243"/>
      <c r="J213" s="191">
        <f>'6. Richtlijntarieven excl BTW'!J213*'2.Prijsopgaaf Broker opslagen'!$F$5</f>
        <v>69.272499999999994</v>
      </c>
      <c r="K213" s="191">
        <f>'6. Richtlijntarieven excl BTW'!K213*'2.Prijsopgaaf Broker opslagen'!$F$5</f>
        <v>74.414999999999992</v>
      </c>
      <c r="L213" s="187"/>
      <c r="M213" s="188"/>
      <c r="N213" s="390"/>
      <c r="O213" s="390"/>
      <c r="R213" s="189"/>
      <c r="S213" s="190"/>
      <c r="T213" s="190"/>
    </row>
    <row r="214" spans="2:20" s="182" customFormat="1" ht="24" customHeight="1">
      <c r="B214" s="239"/>
      <c r="C214" s="244">
        <v>7</v>
      </c>
      <c r="D214" s="185">
        <f>'6. Richtlijntarieven excl BTW'!D214*'2.Prijsopgaaf Broker opslagen'!$F$5</f>
        <v>62.6175</v>
      </c>
      <c r="E214" s="185">
        <f>'6. Richtlijntarieven excl BTW'!E214*'2.Prijsopgaaf Broker opslagen'!$F$5</f>
        <v>68.0625</v>
      </c>
      <c r="F214" s="193"/>
      <c r="G214" s="185">
        <f>'6. Richtlijntarieven excl BTW'!G214*'2.Prijsopgaaf Broker opslagen'!$F$5</f>
        <v>69.575000000000003</v>
      </c>
      <c r="H214" s="185">
        <f>'6. Richtlijntarieven excl BTW'!H214*'2.Prijsopgaaf Broker opslagen'!$F$5</f>
        <v>75.02</v>
      </c>
      <c r="I214" s="245"/>
      <c r="J214" s="185">
        <f>'6. Richtlijntarieven excl BTW'!J214*'2.Prijsopgaaf Broker opslagen'!$F$5</f>
        <v>76.834999999999994</v>
      </c>
      <c r="K214" s="185">
        <f>'6. Richtlijntarieven excl BTW'!K214*'2.Prijsopgaaf Broker opslagen'!$F$5</f>
        <v>81.977499999999992</v>
      </c>
      <c r="L214" s="187"/>
      <c r="M214" s="188"/>
      <c r="N214" s="390"/>
      <c r="O214" s="390"/>
      <c r="R214" s="189"/>
      <c r="S214" s="190"/>
      <c r="T214" s="190"/>
    </row>
    <row r="215" spans="2:20" s="182" customFormat="1" ht="24" customHeight="1">
      <c r="B215" s="239"/>
      <c r="C215" s="242">
        <v>8</v>
      </c>
      <c r="D215" s="191">
        <f>'6. Richtlijntarieven excl BTW'!D215*'2.Prijsopgaaf Broker opslagen'!$F$5</f>
        <v>72.297499999999999</v>
      </c>
      <c r="E215" s="191">
        <f>'6. Richtlijntarieven excl BTW'!E215*'2.Prijsopgaaf Broker opslagen'!$F$5</f>
        <v>78.347499999999997</v>
      </c>
      <c r="F215" s="192"/>
      <c r="G215" s="191">
        <f>'6. Richtlijntarieven excl BTW'!G215*'2.Prijsopgaaf Broker opslagen'!$F$5</f>
        <v>80.465000000000003</v>
      </c>
      <c r="H215" s="191">
        <f>'6. Richtlijntarieven excl BTW'!H215*'2.Prijsopgaaf Broker opslagen'!$F$5</f>
        <v>86.212499999999991</v>
      </c>
      <c r="I215" s="243"/>
      <c r="J215" s="191">
        <f>'6. Richtlijntarieven excl BTW'!J215*'2.Prijsopgaaf Broker opslagen'!$F$5</f>
        <v>88.632499999999993</v>
      </c>
      <c r="K215" s="191">
        <f>'6. Richtlijntarieven excl BTW'!K215*'2.Prijsopgaaf Broker opslagen'!$F$5</f>
        <v>94.38</v>
      </c>
      <c r="L215" s="187"/>
      <c r="M215" s="188"/>
      <c r="N215" s="390"/>
      <c r="O215" s="390"/>
      <c r="R215" s="189"/>
      <c r="S215" s="190"/>
      <c r="T215" s="190"/>
    </row>
    <row r="216" spans="2:20" s="182" customFormat="1" ht="24" customHeight="1">
      <c r="B216" s="239"/>
      <c r="C216" s="244">
        <v>9</v>
      </c>
      <c r="D216" s="185">
        <f>'6. Richtlijntarieven excl BTW'!D216*'2.Prijsopgaaf Broker opslagen'!$F$5</f>
        <v>82.582499999999996</v>
      </c>
      <c r="E216" s="185">
        <f>'6. Richtlijntarieven excl BTW'!E216*'2.Prijsopgaaf Broker opslagen'!$F$5</f>
        <v>89.842500000000001</v>
      </c>
      <c r="F216" s="192"/>
      <c r="G216" s="185">
        <f>'6. Richtlijntarieven excl BTW'!G216*'2.Prijsopgaaf Broker opslagen'!$F$5</f>
        <v>92.262500000000003</v>
      </c>
      <c r="H216" s="185">
        <f>'6. Richtlijntarieven excl BTW'!H216*'2.Prijsopgaaf Broker opslagen'!$F$5</f>
        <v>99.522499999999994</v>
      </c>
      <c r="I216" s="243"/>
      <c r="J216" s="185">
        <f>'6. Richtlijntarieven excl BTW'!J216*'2.Prijsopgaaf Broker opslagen'!$F$5</f>
        <v>102.5475</v>
      </c>
      <c r="K216" s="185">
        <f>'6. Richtlijntarieven excl BTW'!K216*'2.Prijsopgaaf Broker opslagen'!$F$5</f>
        <v>109.505</v>
      </c>
      <c r="L216" s="187"/>
      <c r="M216" s="188"/>
      <c r="N216" s="390"/>
      <c r="O216" s="390"/>
      <c r="R216" s="189"/>
      <c r="S216" s="190"/>
      <c r="T216" s="190"/>
    </row>
    <row r="217" spans="2:20" s="182" customFormat="1" ht="24" customHeight="1">
      <c r="B217" s="239"/>
      <c r="C217" s="242">
        <v>10</v>
      </c>
      <c r="D217" s="191">
        <f>'6. Richtlijntarieven excl BTW'!D217*'2.Prijsopgaaf Broker opslagen'!$F$5</f>
        <v>81.674999999999997</v>
      </c>
      <c r="E217" s="191">
        <f>'6. Richtlijntarieven excl BTW'!E217*'2.Prijsopgaaf Broker opslagen'!$F$5</f>
        <v>92.262500000000003</v>
      </c>
      <c r="F217" s="192"/>
      <c r="G217" s="191">
        <f>'6. Richtlijntarieven excl BTW'!G217*'2.Prijsopgaaf Broker opslagen'!$F$5</f>
        <v>94.984999999999999</v>
      </c>
      <c r="H217" s="191">
        <f>'6. Richtlijntarieven excl BTW'!H217*'2.Prijsopgaaf Broker opslagen'!$F$5</f>
        <v>105.57249999999999</v>
      </c>
      <c r="I217" s="243"/>
      <c r="J217" s="191">
        <f>'6. Richtlijntarieven excl BTW'!J217*'2.Prijsopgaaf Broker opslagen'!$F$5</f>
        <v>108.5975</v>
      </c>
      <c r="K217" s="191">
        <f>'6. Richtlijntarieven excl BTW'!K217*'2.Prijsopgaaf Broker opslagen'!$F$5</f>
        <v>119.185</v>
      </c>
      <c r="L217" s="187"/>
      <c r="M217" s="188"/>
      <c r="N217" s="390"/>
      <c r="O217" s="390"/>
      <c r="R217" s="189"/>
      <c r="S217" s="190"/>
      <c r="T217" s="190"/>
    </row>
    <row r="218" spans="2:20" s="182" customFormat="1" ht="24" customHeight="1">
      <c r="B218" s="239"/>
      <c r="C218" s="244">
        <v>11</v>
      </c>
      <c r="D218" s="185">
        <f>'6. Richtlijntarieven excl BTW'!D218*'2.Prijsopgaaf Broker opslagen'!$F$5</f>
        <v>103.75749999999999</v>
      </c>
      <c r="E218" s="185">
        <f>'6. Richtlijntarieven excl BTW'!E218*'2.Prijsopgaaf Broker opslagen'!$F$5</f>
        <v>112.8325</v>
      </c>
      <c r="F218" s="192"/>
      <c r="G218" s="185">
        <f>'6. Richtlijntarieven excl BTW'!G218*'2.Prijsopgaaf Broker opslagen'!$F$5</f>
        <v>116.16</v>
      </c>
      <c r="H218" s="185">
        <f>'6. Richtlijntarieven excl BTW'!H218*'2.Prijsopgaaf Broker opslagen'!$F$5</f>
        <v>125.235</v>
      </c>
      <c r="I218" s="243"/>
      <c r="J218" s="185">
        <f>'6. Richtlijntarieven excl BTW'!J218*'2.Prijsopgaaf Broker opslagen'!$F$5</f>
        <v>128.86500000000001</v>
      </c>
      <c r="K218" s="185">
        <f>'6. Richtlijntarieven excl BTW'!K218*'2.Prijsopgaaf Broker opslagen'!$F$5</f>
        <v>137.63749999999999</v>
      </c>
      <c r="L218" s="187"/>
      <c r="M218" s="188"/>
      <c r="N218" s="390"/>
      <c r="O218" s="390"/>
      <c r="R218" s="189"/>
      <c r="S218" s="190"/>
      <c r="T218" s="190"/>
    </row>
    <row r="219" spans="2:20" s="182" customFormat="1" ht="24" customHeight="1">
      <c r="B219" s="239"/>
      <c r="C219" s="242">
        <v>12</v>
      </c>
      <c r="D219" s="191">
        <f>'6. Richtlijntarieven excl BTW'!D219*'2.Prijsopgaaf Broker opslagen'!$F$5</f>
        <v>121.60499999999999</v>
      </c>
      <c r="E219" s="191">
        <f>'6. Richtlijntarieven excl BTW'!E219*'2.Prijsopgaaf Broker opslagen'!$F$5</f>
        <v>129.77250000000001</v>
      </c>
      <c r="F219" s="192"/>
      <c r="G219" s="191">
        <f>'6. Richtlijntarieven excl BTW'!G219*'2.Prijsopgaaf Broker opslagen'!$F$5</f>
        <v>133.1</v>
      </c>
      <c r="H219" s="191">
        <f>'6. Richtlijntarieven excl BTW'!H219*'2.Prijsopgaaf Broker opslagen'!$F$5</f>
        <v>140.66249999999999</v>
      </c>
      <c r="I219" s="243"/>
      <c r="J219" s="191">
        <f>'6. Richtlijntarieven excl BTW'!J219*'2.Prijsopgaaf Broker opslagen'!$F$5</f>
        <v>144.29249999999999</v>
      </c>
      <c r="K219" s="191">
        <f>'6. Richtlijntarieven excl BTW'!K219*'2.Prijsopgaaf Broker opslagen'!$F$5</f>
        <v>151.55250000000001</v>
      </c>
      <c r="L219" s="187"/>
      <c r="M219" s="188"/>
      <c r="N219" s="390"/>
      <c r="O219" s="390"/>
      <c r="R219" s="189"/>
    </row>
    <row r="220" spans="2:20" s="182" customFormat="1" ht="24" customHeight="1">
      <c r="B220" s="239"/>
      <c r="C220" s="244">
        <v>13</v>
      </c>
      <c r="D220" s="185">
        <f>'6. Richtlijntarieven excl BTW'!D220*'2.Prijsopgaaf Broker opslagen'!$F$5</f>
        <v>135.51999999999998</v>
      </c>
      <c r="E220" s="185">
        <f>'6. Richtlijntarieven excl BTW'!E220*'2.Prijsopgaaf Broker opslagen'!$F$5</f>
        <v>141.57</v>
      </c>
      <c r="F220" s="192"/>
      <c r="G220" s="185">
        <f>'6. Richtlijntarieven excl BTW'!G220*'2.Prijsopgaaf Broker opslagen'!$F$5</f>
        <v>145.19999999999999</v>
      </c>
      <c r="H220" s="185">
        <f>'6. Richtlijntarieven excl BTW'!H220*'2.Prijsopgaaf Broker opslagen'!$F$5</f>
        <v>151.55250000000001</v>
      </c>
      <c r="I220" s="243"/>
      <c r="J220" s="185">
        <f>'6. Richtlijntarieven excl BTW'!J220*'2.Prijsopgaaf Broker opslagen'!$F$5</f>
        <v>155.48499999999999</v>
      </c>
      <c r="K220" s="185">
        <f>'6. Richtlijntarieven excl BTW'!K220*'2.Prijsopgaaf Broker opslagen'!$F$5</f>
        <v>161.83750000000001</v>
      </c>
      <c r="L220" s="187"/>
      <c r="M220" s="188"/>
      <c r="N220" s="246"/>
      <c r="O220" s="246"/>
      <c r="R220" s="189"/>
    </row>
    <row r="221" spans="2:20" s="182" customFormat="1" ht="24" customHeight="1">
      <c r="B221" s="239"/>
      <c r="C221" s="242">
        <v>14</v>
      </c>
      <c r="D221" s="191">
        <f>'6. Richtlijntarieven excl BTW'!D221*'2.Prijsopgaaf Broker opslagen'!$F$5</f>
        <v>142.47749999999999</v>
      </c>
      <c r="E221" s="191">
        <f>'6. Richtlijntarieven excl BTW'!E221*'2.Prijsopgaaf Broker opslagen'!$F$5</f>
        <v>150.64499999999998</v>
      </c>
      <c r="F221" s="262"/>
      <c r="G221" s="191">
        <f>'6. Richtlijntarieven excl BTW'!G221*'2.Prijsopgaaf Broker opslagen'!$F$5</f>
        <v>154.57749999999999</v>
      </c>
      <c r="H221" s="191">
        <f>'6. Richtlijntarieven excl BTW'!H221*'2.Prijsopgaaf Broker opslagen'!$F$5</f>
        <v>162.745</v>
      </c>
      <c r="I221" s="263"/>
      <c r="J221" s="191">
        <f>'6. Richtlijntarieven excl BTW'!J221*'2.Prijsopgaaf Broker opslagen'!$F$5</f>
        <v>166.98</v>
      </c>
      <c r="K221" s="191">
        <f>'6. Richtlijntarieven excl BTW'!K221*'2.Prijsopgaaf Broker opslagen'!$F$5</f>
        <v>175.14750000000001</v>
      </c>
      <c r="L221" s="187"/>
      <c r="M221" s="188"/>
      <c r="N221" s="246"/>
      <c r="O221" s="246"/>
      <c r="R221" s="189"/>
    </row>
    <row r="222" spans="2:20" ht="24" customHeight="1">
      <c r="B222" s="247"/>
      <c r="C222" s="244">
        <v>15</v>
      </c>
      <c r="D222" s="185">
        <f>'6. Richtlijntarieven excl BTW'!D222*'2.Prijsopgaaf Broker opslagen'!$F$5</f>
        <v>152.1575</v>
      </c>
      <c r="E222" s="185">
        <f>'6. Richtlijntarieven excl BTW'!E222*'2.Prijsopgaaf Broker opslagen'!$F$5</f>
        <v>161.535</v>
      </c>
      <c r="F222" s="264"/>
      <c r="G222" s="185">
        <f>'6. Richtlijntarieven excl BTW'!G222*'2.Prijsopgaaf Broker opslagen'!$F$5</f>
        <v>165.76999999999998</v>
      </c>
      <c r="H222" s="185">
        <f>'6. Richtlijntarieven excl BTW'!H222*'2.Prijsopgaaf Broker opslagen'!$F$5</f>
        <v>175.14750000000001</v>
      </c>
      <c r="I222" s="265"/>
      <c r="J222" s="185">
        <f>'6. Richtlijntarieven excl BTW'!J222*'2.Prijsopgaaf Broker opslagen'!$F$5</f>
        <v>179.685</v>
      </c>
      <c r="K222" s="185">
        <f>'6. Richtlijntarieven excl BTW'!K222*'2.Prijsopgaaf Broker opslagen'!$F$5</f>
        <v>189.0625</v>
      </c>
      <c r="L222" s="187"/>
      <c r="R222" s="189"/>
    </row>
    <row r="223" spans="2:20" ht="24" customHeight="1" outlineLevel="7">
      <c r="B223" s="247"/>
      <c r="C223" s="242">
        <v>16</v>
      </c>
      <c r="D223" s="191">
        <f>'6. Richtlijntarieven excl BTW'!D223*'2.Prijsopgaaf Broker opslagen'!$F$5</f>
        <v>163.6525</v>
      </c>
      <c r="E223" s="191">
        <f>'6. Richtlijntarieven excl BTW'!E223*'2.Prijsopgaaf Broker opslagen'!$F$5</f>
        <v>174.845</v>
      </c>
      <c r="F223" s="264"/>
      <c r="G223" s="191">
        <f>'6. Richtlijntarieven excl BTW'!G223*'2.Prijsopgaaf Broker opslagen'!$F$5</f>
        <v>179.38249999999999</v>
      </c>
      <c r="H223" s="191">
        <f>'6. Richtlijntarieven excl BTW'!H223*'2.Prijsopgaaf Broker opslagen'!$F$5</f>
        <v>190.57499999999999</v>
      </c>
      <c r="I223" s="265"/>
      <c r="J223" s="191">
        <f>'6. Richtlijntarieven excl BTW'!J223*'2.Prijsopgaaf Broker opslagen'!$F$5</f>
        <v>195.41499999999999</v>
      </c>
      <c r="K223" s="191">
        <f>'6. Richtlijntarieven excl BTW'!K223*'2.Prijsopgaaf Broker opslagen'!$F$5</f>
        <v>206.91</v>
      </c>
      <c r="L223" s="187"/>
      <c r="R223" s="189"/>
    </row>
    <row r="224" spans="2:20" ht="24" customHeight="1" outlineLevel="7">
      <c r="B224" s="247"/>
      <c r="C224" s="266">
        <v>17</v>
      </c>
      <c r="D224" s="187">
        <f>'6. Richtlijntarieven excl BTW'!D224*'2.Prijsopgaaf Broker opslagen'!$F$5</f>
        <v>175.7525</v>
      </c>
      <c r="E224" s="187">
        <f>'6. Richtlijntarieven excl BTW'!E224*'2.Prijsopgaaf Broker opslagen'!$F$5</f>
        <v>189.0625</v>
      </c>
      <c r="F224" s="264"/>
      <c r="G224" s="187">
        <f>'6. Richtlijntarieven excl BTW'!G224*'2.Prijsopgaaf Broker opslagen'!$F$5</f>
        <v>194.20499999999998</v>
      </c>
      <c r="H224" s="187">
        <f>'6. Richtlijntarieven excl BTW'!H224*'2.Prijsopgaaf Broker opslagen'!$F$5</f>
        <v>207.51499999999999</v>
      </c>
      <c r="I224" s="265"/>
      <c r="J224" s="187">
        <f>'6. Richtlijntarieven excl BTW'!J224*'2.Prijsopgaaf Broker opslagen'!$F$5</f>
        <v>212.95999999999998</v>
      </c>
      <c r="K224" s="187">
        <f>'6. Richtlijntarieven excl BTW'!K224*'2.Prijsopgaaf Broker opslagen'!$F$5</f>
        <v>224.45499999999998</v>
      </c>
      <c r="L224" s="187"/>
      <c r="M224" s="385" t="s">
        <v>105</v>
      </c>
      <c r="N224" s="385"/>
      <c r="O224" s="386">
        <v>1.3667269500000001</v>
      </c>
      <c r="R224" s="189"/>
    </row>
    <row r="225" spans="2:20" ht="24" customHeight="1" outlineLevel="7">
      <c r="B225" s="247"/>
      <c r="C225" s="266">
        <v>18</v>
      </c>
      <c r="D225" s="191">
        <f>'6. Richtlijntarieven excl BTW'!D225*'2.Prijsopgaaf Broker opslagen'!$F$5</f>
        <v>178.7775</v>
      </c>
      <c r="E225" s="191">
        <f>'6. Richtlijntarieven excl BTW'!E225*'2.Prijsopgaaf Broker opslagen'!$F$5</f>
        <v>192.08750000000001</v>
      </c>
      <c r="F225" s="264"/>
      <c r="G225" s="191">
        <f>'6. Richtlijntarieven excl BTW'!G225*'2.Prijsopgaaf Broker opslagen'!$F$5</f>
        <v>197.23</v>
      </c>
      <c r="H225" s="191">
        <f>'6. Richtlijntarieven excl BTW'!H225*'2.Prijsopgaaf Broker opslagen'!$F$5</f>
        <v>210.54</v>
      </c>
      <c r="I225" s="265"/>
      <c r="J225" s="191">
        <f>'6. Richtlijntarieven excl BTW'!J225*'2.Prijsopgaaf Broker opslagen'!$F$5</f>
        <v>216.28749999999999</v>
      </c>
      <c r="K225" s="191">
        <f>'6. Richtlijntarieven excl BTW'!K225*'2.Prijsopgaaf Broker opslagen'!$F$5</f>
        <v>227.7825</v>
      </c>
      <c r="L225" s="187"/>
      <c r="M225" s="385"/>
      <c r="N225" s="385"/>
      <c r="O225" s="386"/>
      <c r="R225" s="189"/>
    </row>
    <row r="226" spans="2:20" ht="15" customHeight="1" thickBot="1">
      <c r="B226" s="247"/>
      <c r="C226" s="248"/>
      <c r="D226" s="194"/>
      <c r="E226" s="194"/>
      <c r="F226" s="195"/>
      <c r="G226" s="195"/>
      <c r="H226" s="195"/>
      <c r="I226" s="249"/>
      <c r="J226" s="189"/>
      <c r="K226" s="189"/>
      <c r="L226" s="189"/>
      <c r="M226" s="196"/>
      <c r="N226" s="246"/>
      <c r="O226" s="246"/>
      <c r="R226" s="189"/>
    </row>
    <row r="227" spans="2:20" ht="15" thickTop="1">
      <c r="B227" s="197"/>
      <c r="C227" s="197"/>
      <c r="D227" s="197"/>
      <c r="E227" s="197"/>
      <c r="F227" s="197"/>
      <c r="G227" s="197"/>
      <c r="H227" s="197"/>
      <c r="I227" s="197"/>
      <c r="J227" s="197"/>
      <c r="K227" s="197"/>
      <c r="L227" s="197"/>
      <c r="M227" s="197"/>
      <c r="N227" s="197"/>
      <c r="O227" s="197"/>
    </row>
    <row r="228" spans="2:20" ht="36" customHeight="1">
      <c r="B228" s="221"/>
      <c r="C228" s="176" t="s">
        <v>45</v>
      </c>
      <c r="D228" s="177"/>
      <c r="E228" s="178"/>
      <c r="F228" s="178"/>
      <c r="G228" s="179" t="s">
        <v>46</v>
      </c>
      <c r="H228" s="180"/>
      <c r="I228" s="198"/>
      <c r="J228" s="325" t="s">
        <v>79</v>
      </c>
      <c r="K228" s="198"/>
      <c r="L228" s="178"/>
      <c r="M228" s="178"/>
      <c r="N228" s="178"/>
      <c r="O228" s="181"/>
      <c r="R228" s="208"/>
    </row>
    <row r="229" spans="2:20" ht="6.75" customHeight="1">
      <c r="B229" s="222"/>
      <c r="C229" s="223"/>
      <c r="D229" s="224"/>
      <c r="E229" s="225"/>
      <c r="F229" s="226"/>
      <c r="G229" s="387"/>
      <c r="H229" s="387"/>
      <c r="I229" s="183"/>
      <c r="J229" s="183"/>
      <c r="K229" s="227"/>
      <c r="L229" s="227"/>
      <c r="M229" s="227"/>
      <c r="N229" s="227"/>
      <c r="O229" s="228"/>
    </row>
    <row r="230" spans="2:20" ht="24" customHeight="1">
      <c r="B230" s="222"/>
      <c r="C230" s="229"/>
      <c r="D230" s="388" t="s">
        <v>47</v>
      </c>
      <c r="E230" s="389"/>
      <c r="F230" s="230"/>
      <c r="G230" s="388" t="s">
        <v>48</v>
      </c>
      <c r="H230" s="389"/>
      <c r="I230" s="183"/>
      <c r="J230" s="388" t="s">
        <v>49</v>
      </c>
      <c r="K230" s="389"/>
      <c r="L230" s="231"/>
      <c r="M230" s="232"/>
      <c r="N230" s="232"/>
      <c r="O230" s="228"/>
    </row>
    <row r="231" spans="2:20" ht="53" customHeight="1">
      <c r="B231" s="233"/>
      <c r="C231" s="234" t="s">
        <v>50</v>
      </c>
      <c r="D231" s="234" t="s">
        <v>51</v>
      </c>
      <c r="E231" s="235" t="s">
        <v>52</v>
      </c>
      <c r="F231" s="236"/>
      <c r="G231" s="237" t="s">
        <v>51</v>
      </c>
      <c r="H231" s="235" t="s">
        <v>52</v>
      </c>
      <c r="I231" s="236"/>
      <c r="J231" s="237" t="s">
        <v>51</v>
      </c>
      <c r="K231" s="234" t="s">
        <v>52</v>
      </c>
      <c r="L231" s="236"/>
      <c r="N231" s="390" t="s">
        <v>139</v>
      </c>
      <c r="O231" s="390"/>
      <c r="R231" s="238"/>
      <c r="S231" s="184"/>
      <c r="T231" s="184"/>
    </row>
    <row r="232" spans="2:20" s="182" customFormat="1" ht="24" customHeight="1">
      <c r="B232" s="239"/>
      <c r="C232" s="240" t="s">
        <v>107</v>
      </c>
      <c r="D232" s="185">
        <f>'6. Richtlijntarieven excl BTW'!D232*'2.Prijsopgaaf Broker opslagen'!$F$5</f>
        <v>52.634999999999998</v>
      </c>
      <c r="E232" s="185">
        <f>'6. Richtlijntarieven excl BTW'!E232*'2.Prijsopgaaf Broker opslagen'!$F$5</f>
        <v>57.172499999999999</v>
      </c>
      <c r="F232" s="186"/>
      <c r="G232" s="185">
        <f>'6. Richtlijntarieven excl BTW'!G232*'2.Prijsopgaaf Broker opslagen'!$F$5</f>
        <v>58.3825</v>
      </c>
      <c r="H232" s="185">
        <f>'6. Richtlijntarieven excl BTW'!H232*'2.Prijsopgaaf Broker opslagen'!$F$5</f>
        <v>62.92</v>
      </c>
      <c r="I232" s="241"/>
      <c r="J232" s="185">
        <f>'6. Richtlijntarieven excl BTW'!J232*'2.Prijsopgaaf Broker opslagen'!$F$5</f>
        <v>64.13</v>
      </c>
      <c r="K232" s="185">
        <f>'6. Richtlijntarieven excl BTW'!K232*'2.Prijsopgaaf Broker opslagen'!$F$5</f>
        <v>68.667500000000004</v>
      </c>
      <c r="L232" s="187"/>
      <c r="M232" s="188"/>
      <c r="N232" s="390"/>
      <c r="O232" s="390"/>
      <c r="R232" s="189"/>
      <c r="S232" s="190"/>
      <c r="T232" s="190"/>
    </row>
    <row r="233" spans="2:20" s="182" customFormat="1" ht="24" customHeight="1">
      <c r="B233" s="239"/>
      <c r="C233" s="242">
        <v>6</v>
      </c>
      <c r="D233" s="191">
        <f>'6. Richtlijntarieven excl BTW'!D233*'2.Prijsopgaaf Broker opslagen'!$F$5</f>
        <v>53.844999999999999</v>
      </c>
      <c r="E233" s="191">
        <f>'6. Richtlijntarieven excl BTW'!E233*'2.Prijsopgaaf Broker opslagen'!$F$5</f>
        <v>59.29</v>
      </c>
      <c r="F233" s="192"/>
      <c r="G233" s="191">
        <f>'6. Richtlijntarieven excl BTW'!G233*'2.Prijsopgaaf Broker opslagen'!$F$5</f>
        <v>60.5</v>
      </c>
      <c r="H233" s="191">
        <f>'6. Richtlijntarieven excl BTW'!H233*'2.Prijsopgaaf Broker opslagen'!$F$5</f>
        <v>65.642499999999998</v>
      </c>
      <c r="I233" s="243"/>
      <c r="J233" s="191">
        <f>'6. Richtlijntarieven excl BTW'!J233*'2.Prijsopgaaf Broker opslagen'!$F$5</f>
        <v>67.155000000000001</v>
      </c>
      <c r="K233" s="191">
        <f>'6. Richtlijntarieven excl BTW'!K233*'2.Prijsopgaaf Broker opslagen'!$F$5</f>
        <v>72.297499999999999</v>
      </c>
      <c r="L233" s="187"/>
      <c r="M233" s="188"/>
      <c r="N233" s="390"/>
      <c r="O233" s="390"/>
      <c r="R233" s="189"/>
      <c r="S233" s="190"/>
      <c r="T233" s="190"/>
    </row>
    <row r="234" spans="2:20" s="182" customFormat="1" ht="24" customHeight="1">
      <c r="B234" s="239"/>
      <c r="C234" s="244">
        <v>7</v>
      </c>
      <c r="D234" s="185">
        <f>'6. Richtlijntarieven excl BTW'!D234*'2.Prijsopgaaf Broker opslagen'!$F$5</f>
        <v>61.71</v>
      </c>
      <c r="E234" s="185">
        <f>'6. Richtlijntarieven excl BTW'!E234*'2.Prijsopgaaf Broker opslagen'!$F$5</f>
        <v>66.852499999999992</v>
      </c>
      <c r="F234" s="193"/>
      <c r="G234" s="185">
        <f>'6. Richtlijntarieven excl BTW'!G234*'2.Prijsopgaaf Broker opslagen'!$F$5</f>
        <v>68.364999999999995</v>
      </c>
      <c r="H234" s="185">
        <f>'6. Richtlijntarieven excl BTW'!H234*'2.Prijsopgaaf Broker opslagen'!$F$5</f>
        <v>73.81</v>
      </c>
      <c r="I234" s="245"/>
      <c r="J234" s="185">
        <f>'6. Richtlijntarieven excl BTW'!J234*'2.Prijsopgaaf Broker opslagen'!$F$5</f>
        <v>75.625</v>
      </c>
      <c r="K234" s="185">
        <f>'6. Richtlijntarieven excl BTW'!K234*'2.Prijsopgaaf Broker opslagen'!$F$5</f>
        <v>80.767499999999998</v>
      </c>
      <c r="L234" s="187"/>
      <c r="M234" s="188"/>
      <c r="N234" s="390"/>
      <c r="O234" s="390"/>
      <c r="R234" s="189"/>
      <c r="S234" s="190"/>
      <c r="T234" s="190"/>
    </row>
    <row r="235" spans="2:20" s="182" customFormat="1" ht="24" customHeight="1">
      <c r="B235" s="239"/>
      <c r="C235" s="242">
        <v>8</v>
      </c>
      <c r="D235" s="191">
        <f>'6. Richtlijntarieven excl BTW'!D235*'2.Prijsopgaaf Broker opslagen'!$F$5</f>
        <v>70.179999999999993</v>
      </c>
      <c r="E235" s="191">
        <f>'6. Richtlijntarieven excl BTW'!E235*'2.Prijsopgaaf Broker opslagen'!$F$5</f>
        <v>76.23</v>
      </c>
      <c r="F235" s="192"/>
      <c r="G235" s="191">
        <f>'6. Richtlijntarieven excl BTW'!G235*'2.Prijsopgaaf Broker opslagen'!$F$5</f>
        <v>78.045000000000002</v>
      </c>
      <c r="H235" s="191">
        <f>'6. Richtlijntarieven excl BTW'!H235*'2.Prijsopgaaf Broker opslagen'!$F$5</f>
        <v>83.792500000000004</v>
      </c>
      <c r="I235" s="243"/>
      <c r="J235" s="191">
        <f>'6. Richtlijntarieven excl BTW'!J235*'2.Prijsopgaaf Broker opslagen'!$F$5</f>
        <v>85.91</v>
      </c>
      <c r="K235" s="191">
        <f>'6. Richtlijntarieven excl BTW'!K235*'2.Prijsopgaaf Broker opslagen'!$F$5</f>
        <v>91.657499999999999</v>
      </c>
      <c r="L235" s="187"/>
      <c r="M235" s="188"/>
      <c r="N235" s="390"/>
      <c r="O235" s="390"/>
      <c r="R235" s="189"/>
      <c r="S235" s="190"/>
      <c r="T235" s="190"/>
    </row>
    <row r="236" spans="2:20" s="182" customFormat="1" ht="24" customHeight="1">
      <c r="B236" s="239"/>
      <c r="C236" s="244">
        <v>9</v>
      </c>
      <c r="D236" s="185">
        <f>'6. Richtlijntarieven excl BTW'!D236*'2.Prijsopgaaf Broker opslagen'!$F$5</f>
        <v>77.44</v>
      </c>
      <c r="E236" s="185">
        <f>'6. Richtlijntarieven excl BTW'!E236*'2.Prijsopgaaf Broker opslagen'!$F$5</f>
        <v>84.7</v>
      </c>
      <c r="F236" s="192"/>
      <c r="G236" s="185">
        <f>'6. Richtlijntarieven excl BTW'!G236*'2.Prijsopgaaf Broker opslagen'!$F$5</f>
        <v>86.817499999999995</v>
      </c>
      <c r="H236" s="185">
        <f>'6. Richtlijntarieven excl BTW'!H236*'2.Prijsopgaaf Broker opslagen'!$F$5</f>
        <v>94.077500000000001</v>
      </c>
      <c r="I236" s="243"/>
      <c r="J236" s="185">
        <f>'6. Richtlijntarieven excl BTW'!J236*'2.Prijsopgaaf Broker opslagen'!$F$5</f>
        <v>96.194999999999993</v>
      </c>
      <c r="K236" s="185">
        <f>'6. Richtlijntarieven excl BTW'!K236*'2.Prijsopgaaf Broker opslagen'!$F$5</f>
        <v>103.455</v>
      </c>
      <c r="L236" s="187"/>
      <c r="M236" s="188"/>
      <c r="N236" s="390"/>
      <c r="O236" s="390"/>
      <c r="R236" s="189"/>
      <c r="S236" s="190"/>
      <c r="T236" s="190"/>
    </row>
    <row r="237" spans="2:20" s="182" customFormat="1" ht="24" customHeight="1">
      <c r="B237" s="239"/>
      <c r="C237" s="242">
        <v>10</v>
      </c>
      <c r="D237" s="191">
        <f>'6. Richtlijntarieven excl BTW'!D237*'2.Prijsopgaaf Broker opslagen'!$F$5</f>
        <v>77.742499999999993</v>
      </c>
      <c r="E237" s="191">
        <f>'6. Richtlijntarieven excl BTW'!E237*'2.Prijsopgaaf Broker opslagen'!$F$5</f>
        <v>88.33</v>
      </c>
      <c r="F237" s="192"/>
      <c r="G237" s="191">
        <f>'6. Richtlijntarieven excl BTW'!G237*'2.Prijsopgaaf Broker opslagen'!$F$5</f>
        <v>90.75</v>
      </c>
      <c r="H237" s="191">
        <f>'6. Richtlijntarieven excl BTW'!H237*'2.Prijsopgaaf Broker opslagen'!$F$5</f>
        <v>101.33749999999999</v>
      </c>
      <c r="I237" s="243"/>
      <c r="J237" s="191">
        <f>'6. Richtlijntarieven excl BTW'!J237*'2.Prijsopgaaf Broker opslagen'!$F$5</f>
        <v>104.06</v>
      </c>
      <c r="K237" s="191">
        <f>'6. Richtlijntarieven excl BTW'!K237*'2.Prijsopgaaf Broker opslagen'!$F$5</f>
        <v>114.64749999999999</v>
      </c>
      <c r="L237" s="187"/>
      <c r="M237" s="188"/>
      <c r="N237" s="390"/>
      <c r="O237" s="390"/>
      <c r="R237" s="189"/>
      <c r="S237" s="190"/>
      <c r="T237" s="190"/>
    </row>
    <row r="238" spans="2:20" s="182" customFormat="1" ht="24" customHeight="1">
      <c r="B238" s="239"/>
      <c r="C238" s="244">
        <v>11</v>
      </c>
      <c r="D238" s="185">
        <f>'6. Richtlijntarieven excl BTW'!D238*'2.Prijsopgaaf Broker opslagen'!$F$5</f>
        <v>101.64</v>
      </c>
      <c r="E238" s="185">
        <f>'6. Richtlijntarieven excl BTW'!E238*'2.Prijsopgaaf Broker opslagen'!$F$5</f>
        <v>111.0175</v>
      </c>
      <c r="F238" s="192"/>
      <c r="G238" s="185">
        <f>'6. Richtlijntarieven excl BTW'!G238*'2.Prijsopgaaf Broker opslagen'!$F$5</f>
        <v>113.74</v>
      </c>
      <c r="H238" s="185">
        <f>'6. Richtlijntarieven excl BTW'!H238*'2.Prijsopgaaf Broker opslagen'!$F$5</f>
        <v>123.11749999999999</v>
      </c>
      <c r="I238" s="243"/>
      <c r="J238" s="185">
        <f>'6. Richtlijntarieven excl BTW'!J238*'2.Prijsopgaaf Broker opslagen'!$F$5</f>
        <v>126.44499999999999</v>
      </c>
      <c r="K238" s="185">
        <f>'6. Richtlijntarieven excl BTW'!K238*'2.Prijsopgaaf Broker opslagen'!$F$5</f>
        <v>135.2175</v>
      </c>
      <c r="L238" s="187"/>
      <c r="M238" s="188"/>
      <c r="N238" s="390"/>
      <c r="O238" s="390"/>
      <c r="R238" s="189"/>
      <c r="S238" s="190"/>
      <c r="T238" s="190"/>
    </row>
    <row r="239" spans="2:20" s="182" customFormat="1" ht="24" customHeight="1">
      <c r="B239" s="239"/>
      <c r="C239" s="242">
        <v>12</v>
      </c>
      <c r="D239" s="191">
        <f>'6. Richtlijntarieven excl BTW'!D239*'2.Prijsopgaaf Broker opslagen'!$F$5</f>
        <v>122.5125</v>
      </c>
      <c r="E239" s="191">
        <f>'6. Richtlijntarieven excl BTW'!E239*'2.Prijsopgaaf Broker opslagen'!$F$5</f>
        <v>130.98249999999999</v>
      </c>
      <c r="F239" s="192"/>
      <c r="G239" s="191">
        <f>'6. Richtlijntarieven excl BTW'!G239*'2.Prijsopgaaf Broker opslagen'!$F$5</f>
        <v>134.31</v>
      </c>
      <c r="H239" s="191">
        <f>'6. Richtlijntarieven excl BTW'!H239*'2.Prijsopgaaf Broker opslagen'!$F$5</f>
        <v>141.57</v>
      </c>
      <c r="I239" s="243"/>
      <c r="J239" s="191">
        <f>'6. Richtlijntarieven excl BTW'!J239*'2.Prijsopgaaf Broker opslagen'!$F$5</f>
        <v>145.5025</v>
      </c>
      <c r="K239" s="191">
        <f>'6. Richtlijntarieven excl BTW'!K239*'2.Prijsopgaaf Broker opslagen'!$F$5</f>
        <v>152.76249999999999</v>
      </c>
      <c r="L239" s="187"/>
      <c r="M239" s="188"/>
      <c r="N239" s="390"/>
      <c r="O239" s="390"/>
      <c r="R239" s="189"/>
    </row>
    <row r="240" spans="2:20" s="182" customFormat="1" ht="24" customHeight="1">
      <c r="B240" s="239"/>
      <c r="C240" s="244">
        <v>13</v>
      </c>
      <c r="D240" s="185">
        <f>'6. Richtlijntarieven excl BTW'!D240*'2.Prijsopgaaf Broker opslagen'!$F$5</f>
        <v>136.72999999999999</v>
      </c>
      <c r="E240" s="185">
        <f>'6. Richtlijntarieven excl BTW'!E240*'2.Prijsopgaaf Broker opslagen'!$F$5</f>
        <v>142.78</v>
      </c>
      <c r="F240" s="192"/>
      <c r="G240" s="185">
        <f>'6. Richtlijntarieven excl BTW'!G240*'2.Prijsopgaaf Broker opslagen'!$F$5</f>
        <v>146.41</v>
      </c>
      <c r="H240" s="185">
        <f>'6. Richtlijntarieven excl BTW'!H240*'2.Prijsopgaaf Broker opslagen'!$F$5</f>
        <v>152.76249999999999</v>
      </c>
      <c r="I240" s="243"/>
      <c r="J240" s="185">
        <f>'6. Richtlijntarieven excl BTW'!J240*'2.Prijsopgaaf Broker opslagen'!$F$5</f>
        <v>156.9975</v>
      </c>
      <c r="K240" s="185">
        <f>'6. Richtlijntarieven excl BTW'!K240*'2.Prijsopgaaf Broker opslagen'!$F$5</f>
        <v>163.04749999999999</v>
      </c>
      <c r="L240" s="187"/>
      <c r="M240" s="188"/>
      <c r="N240" s="246"/>
      <c r="O240" s="246"/>
      <c r="R240" s="189"/>
    </row>
    <row r="241" spans="2:20" s="182" customFormat="1" ht="24" customHeight="1">
      <c r="B241" s="239"/>
      <c r="C241" s="242">
        <v>14</v>
      </c>
      <c r="D241" s="191">
        <f>'6. Richtlijntarieven excl BTW'!D241*'2.Prijsopgaaf Broker opslagen'!$F$5</f>
        <v>142.78</v>
      </c>
      <c r="E241" s="191">
        <f>'6. Richtlijntarieven excl BTW'!E241*'2.Prijsopgaaf Broker opslagen'!$F$5</f>
        <v>150.94749999999999</v>
      </c>
      <c r="F241" s="262"/>
      <c r="G241" s="191">
        <f>'6. Richtlijntarieven excl BTW'!G241*'2.Prijsopgaaf Broker opslagen'!$F$5</f>
        <v>154.88</v>
      </c>
      <c r="H241" s="191">
        <f>'6. Richtlijntarieven excl BTW'!H241*'2.Prijsopgaaf Broker opslagen'!$F$5</f>
        <v>163.04749999999999</v>
      </c>
      <c r="I241" s="263"/>
      <c r="J241" s="191">
        <f>'6. Richtlijntarieven excl BTW'!J241*'2.Prijsopgaaf Broker opslagen'!$F$5</f>
        <v>167.2825</v>
      </c>
      <c r="K241" s="191">
        <f>'6. Richtlijntarieven excl BTW'!K241*'2.Prijsopgaaf Broker opslagen'!$F$5</f>
        <v>175.45</v>
      </c>
      <c r="L241" s="187"/>
      <c r="M241" s="188"/>
      <c r="N241" s="246"/>
      <c r="O241" s="246"/>
      <c r="R241" s="189"/>
    </row>
    <row r="242" spans="2:20" ht="24" customHeight="1">
      <c r="B242" s="247"/>
      <c r="C242" s="244">
        <v>15</v>
      </c>
      <c r="D242" s="185">
        <f>'6. Richtlijntarieven excl BTW'!D242*'2.Prijsopgaaf Broker opslagen'!$F$5</f>
        <v>152.76249999999999</v>
      </c>
      <c r="E242" s="185">
        <f>'6. Richtlijntarieven excl BTW'!E242*'2.Prijsopgaaf Broker opslagen'!$F$5</f>
        <v>161.83750000000001</v>
      </c>
      <c r="F242" s="264"/>
      <c r="G242" s="185">
        <f>'6. Richtlijntarieven excl BTW'!G242*'2.Prijsopgaaf Broker opslagen'!$F$5</f>
        <v>166.07249999999999</v>
      </c>
      <c r="H242" s="185">
        <f>'6. Richtlijntarieven excl BTW'!H242*'2.Prijsopgaaf Broker opslagen'!$F$5</f>
        <v>175.45</v>
      </c>
      <c r="I242" s="265"/>
      <c r="J242" s="185">
        <f>'6. Richtlijntarieven excl BTW'!J242*'2.Prijsopgaaf Broker opslagen'!$F$5</f>
        <v>180.29</v>
      </c>
      <c r="K242" s="185">
        <f>'6. Richtlijntarieven excl BTW'!K242*'2.Prijsopgaaf Broker opslagen'!$F$5</f>
        <v>189.66749999999999</v>
      </c>
      <c r="L242" s="187"/>
      <c r="R242" s="189"/>
    </row>
    <row r="243" spans="2:20" ht="24" customHeight="1" outlineLevel="7">
      <c r="B243" s="247"/>
      <c r="C243" s="242">
        <v>16</v>
      </c>
      <c r="D243" s="191">
        <f>'6. Richtlijntarieven excl BTW'!D243*'2.Prijsopgaaf Broker opslagen'!$F$5</f>
        <v>164.25749999999999</v>
      </c>
      <c r="E243" s="191">
        <f>'6. Richtlijntarieven excl BTW'!E243*'2.Prijsopgaaf Broker opslagen'!$F$5</f>
        <v>175.45</v>
      </c>
      <c r="F243" s="264"/>
      <c r="G243" s="191">
        <f>'6. Richtlijntarieven excl BTW'!G243*'2.Prijsopgaaf Broker opslagen'!$F$5</f>
        <v>179.98749999999998</v>
      </c>
      <c r="H243" s="191">
        <f>'6. Richtlijntarieven excl BTW'!H243*'2.Prijsopgaaf Broker opslagen'!$F$5</f>
        <v>191.48249999999999</v>
      </c>
      <c r="I243" s="265"/>
      <c r="J243" s="191">
        <f>'6. Richtlijntarieven excl BTW'!J243*'2.Prijsopgaaf Broker opslagen'!$F$5</f>
        <v>196.32249999999999</v>
      </c>
      <c r="K243" s="191">
        <f>'6. Richtlijntarieven excl BTW'!K243*'2.Prijsopgaaf Broker opslagen'!$F$5</f>
        <v>207.51499999999999</v>
      </c>
      <c r="L243" s="187"/>
      <c r="R243" s="189"/>
    </row>
    <row r="244" spans="2:20" ht="24" customHeight="1" outlineLevel="7">
      <c r="B244" s="247"/>
      <c r="C244" s="266">
        <v>17</v>
      </c>
      <c r="D244" s="187">
        <f>'6. Richtlijntarieven excl BTW'!D244*'2.Prijsopgaaf Broker opslagen'!$F$5</f>
        <v>176.05500000000001</v>
      </c>
      <c r="E244" s="187">
        <f>'6. Richtlijntarieven excl BTW'!E244*'2.Prijsopgaaf Broker opslagen'!$F$5</f>
        <v>189.36499999999998</v>
      </c>
      <c r="F244" s="264"/>
      <c r="G244" s="187">
        <f>'6. Richtlijntarieven excl BTW'!G244*'2.Prijsopgaaf Broker opslagen'!$F$5</f>
        <v>194.20499999999998</v>
      </c>
      <c r="H244" s="187">
        <f>'6. Richtlijntarieven excl BTW'!H244*'2.Prijsopgaaf Broker opslagen'!$F$5</f>
        <v>207.51499999999999</v>
      </c>
      <c r="I244" s="265"/>
      <c r="J244" s="187">
        <f>'6. Richtlijntarieven excl BTW'!J244*'2.Prijsopgaaf Broker opslagen'!$F$5</f>
        <v>212.95999999999998</v>
      </c>
      <c r="K244" s="187">
        <f>'6. Richtlijntarieven excl BTW'!K244*'2.Prijsopgaaf Broker opslagen'!$F$5</f>
        <v>224.45499999999998</v>
      </c>
      <c r="L244" s="187"/>
      <c r="M244" s="385" t="s">
        <v>105</v>
      </c>
      <c r="N244" s="385"/>
      <c r="O244" s="386">
        <v>1.3667269500000001</v>
      </c>
      <c r="R244" s="189"/>
    </row>
    <row r="245" spans="2:20" ht="24" customHeight="1" outlineLevel="7">
      <c r="B245" s="247"/>
      <c r="C245" s="266">
        <v>18</v>
      </c>
      <c r="D245" s="191">
        <f>'6. Richtlijntarieven excl BTW'!D245*'2.Prijsopgaaf Broker opslagen'!$F$5</f>
        <v>179.98749999999998</v>
      </c>
      <c r="E245" s="191">
        <f>'6. Richtlijntarieven excl BTW'!E245*'2.Prijsopgaaf Broker opslagen'!$F$5</f>
        <v>193.29749999999999</v>
      </c>
      <c r="F245" s="264"/>
      <c r="G245" s="191">
        <f>'6. Richtlijntarieven excl BTW'!G245*'2.Prijsopgaaf Broker opslagen'!$F$5</f>
        <v>198.74250000000001</v>
      </c>
      <c r="H245" s="191">
        <f>'6. Richtlijntarieven excl BTW'!H245*'2.Prijsopgaaf Broker opslagen'!$F$5</f>
        <v>212.05249999999998</v>
      </c>
      <c r="I245" s="265"/>
      <c r="J245" s="191">
        <f>'6. Richtlijntarieven excl BTW'!J245*'2.Prijsopgaaf Broker opslagen'!$F$5</f>
        <v>217.79999999999998</v>
      </c>
      <c r="K245" s="191">
        <f>'6. Richtlijntarieven excl BTW'!K245*'2.Prijsopgaaf Broker opslagen'!$F$5</f>
        <v>229.5975</v>
      </c>
      <c r="L245" s="187"/>
      <c r="M245" s="385"/>
      <c r="N245" s="385"/>
      <c r="O245" s="386"/>
      <c r="R245" s="189"/>
    </row>
    <row r="246" spans="2:20" ht="24" customHeight="1" outlineLevel="7">
      <c r="B246" s="247"/>
      <c r="C246" s="266" t="s">
        <v>108</v>
      </c>
      <c r="D246" s="187">
        <f>'6. Richtlijntarieven excl BTW'!D246*'2.Prijsopgaaf Broker opslagen'!$F$5</f>
        <v>186.03749999999999</v>
      </c>
      <c r="E246" s="187">
        <f>'6. Richtlijntarieven excl BTW'!E246*'2.Prijsopgaaf Broker opslagen'!$F$5</f>
        <v>199.3475</v>
      </c>
      <c r="F246" s="264"/>
      <c r="G246" s="187">
        <f>'6. Richtlijntarieven excl BTW'!G246*'2.Prijsopgaaf Broker opslagen'!$F$5</f>
        <v>205.39750000000001</v>
      </c>
      <c r="H246" s="187">
        <f>'6. Richtlijntarieven excl BTW'!H246*'2.Prijsopgaaf Broker opslagen'!$F$5</f>
        <v>218.70749999999998</v>
      </c>
      <c r="I246" s="265"/>
      <c r="J246" s="187">
        <f>'6. Richtlijntarieven excl BTW'!J246*'2.Prijsopgaaf Broker opslagen'!$F$5</f>
        <v>225.36249999999998</v>
      </c>
      <c r="K246" s="187">
        <f>'6. Richtlijntarieven excl BTW'!K246*'2.Prijsopgaaf Broker opslagen'!$F$5</f>
        <v>236.85749999999999</v>
      </c>
      <c r="L246" s="187"/>
      <c r="R246" s="189"/>
    </row>
    <row r="247" spans="2:20" ht="24" customHeight="1" outlineLevel="7">
      <c r="B247" s="247"/>
      <c r="C247" s="266" t="s">
        <v>109</v>
      </c>
      <c r="D247" s="191">
        <f>'6. Richtlijntarieven excl BTW'!D247*'2.Prijsopgaaf Broker opslagen'!$F$5</f>
        <v>193.29749999999999</v>
      </c>
      <c r="E247" s="191">
        <f>'6. Richtlijntarieven excl BTW'!E247*'2.Prijsopgaaf Broker opslagen'!$F$5</f>
        <v>206.60749999999999</v>
      </c>
      <c r="F247" s="264"/>
      <c r="G247" s="191">
        <f>'6. Richtlijntarieven excl BTW'!G247*'2.Prijsopgaaf Broker opslagen'!$F$5</f>
        <v>213.26249999999999</v>
      </c>
      <c r="H247" s="191">
        <f>'6. Richtlijntarieven excl BTW'!H247*'2.Prijsopgaaf Broker opslagen'!$F$5</f>
        <v>226.875</v>
      </c>
      <c r="I247" s="265"/>
      <c r="J247" s="191">
        <f>'6. Richtlijntarieven excl BTW'!J247*'2.Prijsopgaaf Broker opslagen'!$F$5</f>
        <v>234.4375</v>
      </c>
      <c r="K247" s="191">
        <f>'6. Richtlijntarieven excl BTW'!K247*'2.Prijsopgaaf Broker opslagen'!$F$5</f>
        <v>245.9325</v>
      </c>
      <c r="L247" s="187"/>
      <c r="M247" s="188"/>
      <c r="N247" s="246"/>
      <c r="O247" s="246"/>
      <c r="R247" s="189"/>
    </row>
    <row r="248" spans="2:20" ht="15" customHeight="1" thickBot="1">
      <c r="B248" s="247"/>
      <c r="C248" s="266">
        <v>0</v>
      </c>
      <c r="D248" s="187"/>
      <c r="E248" s="187"/>
      <c r="F248" s="264"/>
      <c r="G248" s="187"/>
      <c r="H248" s="187"/>
      <c r="I248" s="265"/>
      <c r="J248" s="187"/>
      <c r="K248" s="187"/>
      <c r="L248" s="189"/>
      <c r="M248" s="196"/>
      <c r="N248" s="246"/>
      <c r="O248" s="246"/>
      <c r="R248" s="189"/>
    </row>
    <row r="249" spans="2:20" ht="15" thickTop="1">
      <c r="B249" s="197"/>
      <c r="C249" s="197"/>
      <c r="D249" s="197"/>
      <c r="E249" s="197"/>
      <c r="F249" s="197"/>
      <c r="G249" s="197"/>
      <c r="H249" s="197"/>
      <c r="I249" s="197"/>
      <c r="J249" s="197"/>
      <c r="K249" s="197"/>
      <c r="L249" s="197"/>
      <c r="M249" s="197"/>
      <c r="N249" s="197"/>
      <c r="O249" s="197"/>
    </row>
    <row r="250" spans="2:20" ht="36" customHeight="1">
      <c r="B250" s="221"/>
      <c r="C250" s="176" t="s">
        <v>45</v>
      </c>
      <c r="D250" s="177"/>
      <c r="E250" s="178"/>
      <c r="F250" s="178"/>
      <c r="G250" s="179" t="s">
        <v>46</v>
      </c>
      <c r="H250" s="180"/>
      <c r="I250" s="198"/>
      <c r="J250" s="325" t="s">
        <v>80</v>
      </c>
      <c r="K250" s="198"/>
      <c r="L250" s="178"/>
      <c r="M250" s="178"/>
      <c r="N250" s="178"/>
      <c r="O250" s="181"/>
      <c r="R250" s="208"/>
    </row>
    <row r="251" spans="2:20" ht="6.75" customHeight="1">
      <c r="B251" s="222"/>
      <c r="C251" s="223"/>
      <c r="D251" s="224"/>
      <c r="E251" s="225"/>
      <c r="F251" s="226"/>
      <c r="G251" s="387"/>
      <c r="H251" s="387"/>
      <c r="I251" s="183"/>
      <c r="J251" s="183"/>
      <c r="K251" s="227"/>
      <c r="L251" s="227"/>
      <c r="M251" s="227"/>
      <c r="N251" s="227"/>
      <c r="O251" s="228"/>
    </row>
    <row r="252" spans="2:20" ht="24" customHeight="1">
      <c r="B252" s="222"/>
      <c r="C252" s="229"/>
      <c r="D252" s="388" t="s">
        <v>47</v>
      </c>
      <c r="E252" s="389"/>
      <c r="F252" s="230"/>
      <c r="G252" s="388" t="s">
        <v>48</v>
      </c>
      <c r="H252" s="389"/>
      <c r="I252" s="183"/>
      <c r="J252" s="388" t="s">
        <v>49</v>
      </c>
      <c r="K252" s="389"/>
      <c r="L252" s="231"/>
      <c r="M252" s="232"/>
      <c r="N252" s="232"/>
      <c r="O252" s="228"/>
    </row>
    <row r="253" spans="2:20" ht="53" customHeight="1">
      <c r="B253" s="233"/>
      <c r="C253" s="234" t="s">
        <v>50</v>
      </c>
      <c r="D253" s="234" t="s">
        <v>51</v>
      </c>
      <c r="E253" s="235" t="s">
        <v>52</v>
      </c>
      <c r="F253" s="236"/>
      <c r="G253" s="237" t="s">
        <v>51</v>
      </c>
      <c r="H253" s="235" t="s">
        <v>52</v>
      </c>
      <c r="I253" s="236"/>
      <c r="J253" s="237" t="s">
        <v>51</v>
      </c>
      <c r="K253" s="234" t="s">
        <v>52</v>
      </c>
      <c r="L253" s="236"/>
      <c r="N253" s="390" t="s">
        <v>139</v>
      </c>
      <c r="O253" s="390"/>
      <c r="R253" s="238"/>
      <c r="S253" s="184"/>
      <c r="T253" s="184"/>
    </row>
    <row r="254" spans="2:20" s="182" customFormat="1" ht="24" customHeight="1">
      <c r="B254" s="239"/>
      <c r="C254" s="240" t="s">
        <v>107</v>
      </c>
      <c r="D254" s="185">
        <f>'6. Richtlijntarieven excl BTW'!D254*'2.Prijsopgaaf Broker opslagen'!$F$5</f>
        <v>50.517499999999998</v>
      </c>
      <c r="E254" s="185">
        <f>'6. Richtlijntarieven excl BTW'!E254*'2.Prijsopgaaf Broker opslagen'!$F$5</f>
        <v>55.055</v>
      </c>
      <c r="F254" s="186"/>
      <c r="G254" s="185">
        <f>'6. Richtlijntarieven excl BTW'!G254*'2.Prijsopgaaf Broker opslagen'!$F$5</f>
        <v>55.962499999999999</v>
      </c>
      <c r="H254" s="185">
        <f>'6. Richtlijntarieven excl BTW'!H254*'2.Prijsopgaaf Broker opslagen'!$F$5</f>
        <v>60.5</v>
      </c>
      <c r="I254" s="241"/>
      <c r="J254" s="185">
        <f>'6. Richtlijntarieven excl BTW'!J254*'2.Prijsopgaaf Broker opslagen'!$F$5</f>
        <v>61.71</v>
      </c>
      <c r="K254" s="185">
        <f>'6. Richtlijntarieven excl BTW'!K254*'2.Prijsopgaaf Broker opslagen'!$F$5</f>
        <v>66.247500000000002</v>
      </c>
      <c r="L254" s="187"/>
      <c r="M254" s="188"/>
      <c r="N254" s="390"/>
      <c r="O254" s="390"/>
      <c r="R254" s="189"/>
      <c r="S254" s="190"/>
      <c r="T254" s="190"/>
    </row>
    <row r="255" spans="2:20" s="182" customFormat="1" ht="24" customHeight="1">
      <c r="B255" s="239"/>
      <c r="C255" s="242">
        <v>6</v>
      </c>
      <c r="D255" s="191">
        <f>'6. Richtlijntarieven excl BTW'!D255*'2.Prijsopgaaf Broker opslagen'!$F$5</f>
        <v>52.634999999999998</v>
      </c>
      <c r="E255" s="191">
        <f>'6. Richtlijntarieven excl BTW'!E255*'2.Prijsopgaaf Broker opslagen'!$F$5</f>
        <v>57.777499999999996</v>
      </c>
      <c r="F255" s="192"/>
      <c r="G255" s="191">
        <f>'6. Richtlijntarieven excl BTW'!G255*'2.Prijsopgaaf Broker opslagen'!$F$5</f>
        <v>58.684999999999995</v>
      </c>
      <c r="H255" s="191">
        <f>'6. Richtlijntarieven excl BTW'!H255*'2.Prijsopgaaf Broker opslagen'!$F$5</f>
        <v>64.13</v>
      </c>
      <c r="I255" s="243"/>
      <c r="J255" s="191">
        <f>'6. Richtlijntarieven excl BTW'!J255*'2.Prijsopgaaf Broker opslagen'!$F$5</f>
        <v>65.34</v>
      </c>
      <c r="K255" s="191">
        <f>'6. Richtlijntarieven excl BTW'!K255*'2.Prijsopgaaf Broker opslagen'!$F$5</f>
        <v>70.482500000000002</v>
      </c>
      <c r="L255" s="187"/>
      <c r="M255" s="188"/>
      <c r="N255" s="390"/>
      <c r="O255" s="390"/>
      <c r="R255" s="189"/>
      <c r="S255" s="190"/>
      <c r="T255" s="190"/>
    </row>
    <row r="256" spans="2:20" s="182" customFormat="1" ht="24" customHeight="1">
      <c r="B256" s="239"/>
      <c r="C256" s="244">
        <v>7</v>
      </c>
      <c r="D256" s="185">
        <f>'6. Richtlijntarieven excl BTW'!D256*'2.Prijsopgaaf Broker opslagen'!$F$5</f>
        <v>58.987499999999997</v>
      </c>
      <c r="E256" s="185">
        <f>'6. Richtlijntarieven excl BTW'!E256*'2.Prijsopgaaf Broker opslagen'!$F$5</f>
        <v>64.13</v>
      </c>
      <c r="F256" s="193"/>
      <c r="G256" s="185">
        <f>'6. Richtlijntarieven excl BTW'!G256*'2.Prijsopgaaf Broker opslagen'!$F$5</f>
        <v>65.34</v>
      </c>
      <c r="H256" s="185">
        <f>'6. Richtlijntarieven excl BTW'!H256*'2.Prijsopgaaf Broker opslagen'!$F$5</f>
        <v>70.784999999999997</v>
      </c>
      <c r="I256" s="245"/>
      <c r="J256" s="185">
        <f>'6. Richtlijntarieven excl BTW'!J256*'2.Prijsopgaaf Broker opslagen'!$F$5</f>
        <v>71.995000000000005</v>
      </c>
      <c r="K256" s="185">
        <f>'6. Richtlijntarieven excl BTW'!K256*'2.Prijsopgaaf Broker opslagen'!$F$5</f>
        <v>77.44</v>
      </c>
      <c r="L256" s="187"/>
      <c r="M256" s="188"/>
      <c r="N256" s="390"/>
      <c r="O256" s="390"/>
      <c r="R256" s="189"/>
      <c r="S256" s="190"/>
      <c r="T256" s="190"/>
    </row>
    <row r="257" spans="2:20" s="182" customFormat="1" ht="24" customHeight="1">
      <c r="B257" s="239"/>
      <c r="C257" s="242">
        <v>8</v>
      </c>
      <c r="D257" s="191">
        <f>'6. Richtlijntarieven excl BTW'!D257*'2.Prijsopgaaf Broker opslagen'!$F$5</f>
        <v>67.155000000000001</v>
      </c>
      <c r="E257" s="191">
        <f>'6. Richtlijntarieven excl BTW'!E257*'2.Prijsopgaaf Broker opslagen'!$F$5</f>
        <v>72.902500000000003</v>
      </c>
      <c r="F257" s="192"/>
      <c r="G257" s="191">
        <f>'6. Richtlijntarieven excl BTW'!G257*'2.Prijsopgaaf Broker opslagen'!$F$5</f>
        <v>74.414999999999992</v>
      </c>
      <c r="H257" s="191">
        <f>'6. Richtlijntarieven excl BTW'!H257*'2.Prijsopgaaf Broker opslagen'!$F$5</f>
        <v>80.465000000000003</v>
      </c>
      <c r="I257" s="243"/>
      <c r="J257" s="191">
        <f>'6. Richtlijntarieven excl BTW'!J257*'2.Prijsopgaaf Broker opslagen'!$F$5</f>
        <v>81.977499999999992</v>
      </c>
      <c r="K257" s="191">
        <f>'6. Richtlijntarieven excl BTW'!K257*'2.Prijsopgaaf Broker opslagen'!$F$5</f>
        <v>88.027500000000003</v>
      </c>
      <c r="L257" s="187"/>
      <c r="M257" s="188"/>
      <c r="N257" s="390"/>
      <c r="O257" s="390"/>
      <c r="R257" s="189"/>
      <c r="S257" s="190"/>
      <c r="T257" s="190"/>
    </row>
    <row r="258" spans="2:20" s="182" customFormat="1" ht="24" customHeight="1">
      <c r="B258" s="239"/>
      <c r="C258" s="244">
        <v>9</v>
      </c>
      <c r="D258" s="185">
        <f>'6. Richtlijntarieven excl BTW'!D258*'2.Prijsopgaaf Broker opslagen'!$F$5</f>
        <v>74.717500000000001</v>
      </c>
      <c r="E258" s="185">
        <f>'6. Richtlijntarieven excl BTW'!E258*'2.Prijsopgaaf Broker opslagen'!$F$5</f>
        <v>81.977499999999992</v>
      </c>
      <c r="F258" s="192"/>
      <c r="G258" s="185">
        <f>'6. Richtlijntarieven excl BTW'!G258*'2.Prijsopgaaf Broker opslagen'!$F$5</f>
        <v>83.792500000000004</v>
      </c>
      <c r="H258" s="185">
        <f>'6. Richtlijntarieven excl BTW'!H258*'2.Prijsopgaaf Broker opslagen'!$F$5</f>
        <v>91.052499999999995</v>
      </c>
      <c r="I258" s="243"/>
      <c r="J258" s="185">
        <f>'6. Richtlijntarieven excl BTW'!J258*'2.Prijsopgaaf Broker opslagen'!$F$5</f>
        <v>92.867499999999993</v>
      </c>
      <c r="K258" s="185">
        <f>'6. Richtlijntarieven excl BTW'!K258*'2.Prijsopgaaf Broker opslagen'!$F$5</f>
        <v>100.1275</v>
      </c>
      <c r="L258" s="187"/>
      <c r="M258" s="188"/>
      <c r="N258" s="390"/>
      <c r="O258" s="390"/>
      <c r="R258" s="189"/>
      <c r="S258" s="190"/>
      <c r="T258" s="190"/>
    </row>
    <row r="259" spans="2:20" s="182" customFormat="1" ht="24" customHeight="1">
      <c r="B259" s="239"/>
      <c r="C259" s="242">
        <v>10</v>
      </c>
      <c r="D259" s="191">
        <f>'6. Richtlijntarieven excl BTW'!D259*'2.Prijsopgaaf Broker opslagen'!$F$5</f>
        <v>74.112499999999997</v>
      </c>
      <c r="E259" s="191">
        <f>'6. Richtlijntarieven excl BTW'!E259*'2.Prijsopgaaf Broker opslagen'!$F$5</f>
        <v>84.7</v>
      </c>
      <c r="F259" s="192"/>
      <c r="G259" s="191">
        <f>'6. Richtlijntarieven excl BTW'!G259*'2.Prijsopgaaf Broker opslagen'!$F$5</f>
        <v>86.817499999999995</v>
      </c>
      <c r="H259" s="191">
        <f>'6. Richtlijntarieven excl BTW'!H259*'2.Prijsopgaaf Broker opslagen'!$F$5</f>
        <v>97.405000000000001</v>
      </c>
      <c r="I259" s="243"/>
      <c r="J259" s="191">
        <f>'6. Richtlijntarieven excl BTW'!J259*'2.Prijsopgaaf Broker opslagen'!$F$5</f>
        <v>99.522499999999994</v>
      </c>
      <c r="K259" s="191">
        <f>'6. Richtlijntarieven excl BTW'!K259*'2.Prijsopgaaf Broker opslagen'!$F$5</f>
        <v>110.11</v>
      </c>
      <c r="L259" s="187"/>
      <c r="M259" s="188"/>
      <c r="N259" s="390"/>
      <c r="O259" s="390"/>
      <c r="R259" s="189"/>
      <c r="S259" s="190"/>
      <c r="T259" s="190"/>
    </row>
    <row r="260" spans="2:20" s="182" customFormat="1" ht="24" customHeight="1">
      <c r="B260" s="239"/>
      <c r="C260" s="244">
        <v>11</v>
      </c>
      <c r="D260" s="185">
        <f>'6. Richtlijntarieven excl BTW'!D260*'2.Prijsopgaaf Broker opslagen'!$F$5</f>
        <v>96.8</v>
      </c>
      <c r="E260" s="185">
        <f>'6. Richtlijntarieven excl BTW'!E260*'2.Prijsopgaaf Broker opslagen'!$F$5</f>
        <v>106.17749999999999</v>
      </c>
      <c r="F260" s="192"/>
      <c r="G260" s="185">
        <f>'6. Richtlijntarieven excl BTW'!G260*'2.Prijsopgaaf Broker opslagen'!$F$5</f>
        <v>108.5975</v>
      </c>
      <c r="H260" s="185">
        <f>'6. Richtlijntarieven excl BTW'!H260*'2.Prijsopgaaf Broker opslagen'!$F$5</f>
        <v>117.6725</v>
      </c>
      <c r="I260" s="243"/>
      <c r="J260" s="185">
        <f>'6. Richtlijntarieven excl BTW'!J260*'2.Prijsopgaaf Broker opslagen'!$F$5</f>
        <v>120.395</v>
      </c>
      <c r="K260" s="185">
        <f>'6. Richtlijntarieven excl BTW'!K260*'2.Prijsopgaaf Broker opslagen'!$F$5</f>
        <v>129.16749999999999</v>
      </c>
      <c r="L260" s="187"/>
      <c r="M260" s="188"/>
      <c r="N260" s="390"/>
      <c r="O260" s="390"/>
      <c r="R260" s="189"/>
      <c r="S260" s="190"/>
      <c r="T260" s="190"/>
    </row>
    <row r="261" spans="2:20" s="182" customFormat="1" ht="24" customHeight="1">
      <c r="B261" s="239"/>
      <c r="C261" s="242">
        <v>12</v>
      </c>
      <c r="D261" s="191">
        <f>'6. Richtlijntarieven excl BTW'!D261*'2.Prijsopgaaf Broker opslagen'!$F$5</f>
        <v>114.64749999999999</v>
      </c>
      <c r="E261" s="191">
        <f>'6. Richtlijntarieven excl BTW'!E261*'2.Prijsopgaaf Broker opslagen'!$F$5</f>
        <v>122.815</v>
      </c>
      <c r="F261" s="192"/>
      <c r="G261" s="191">
        <f>'6. Richtlijntarieven excl BTW'!G261*'2.Prijsopgaaf Broker opslagen'!$F$5</f>
        <v>125.53749999999999</v>
      </c>
      <c r="H261" s="191">
        <f>'6. Richtlijntarieven excl BTW'!H261*'2.Prijsopgaaf Broker opslagen'!$F$5</f>
        <v>132.79749999999999</v>
      </c>
      <c r="I261" s="243"/>
      <c r="J261" s="191">
        <f>'6. Richtlijntarieven excl BTW'!J261*'2.Prijsopgaaf Broker opslagen'!$F$5</f>
        <v>135.82249999999999</v>
      </c>
      <c r="K261" s="191">
        <f>'6. Richtlijntarieven excl BTW'!K261*'2.Prijsopgaaf Broker opslagen'!$F$5</f>
        <v>142.78</v>
      </c>
      <c r="L261" s="187"/>
      <c r="M261" s="188"/>
      <c r="N261" s="390"/>
      <c r="O261" s="390"/>
      <c r="R261" s="189"/>
    </row>
    <row r="262" spans="2:20" s="182" customFormat="1" ht="24" customHeight="1">
      <c r="B262" s="239"/>
      <c r="C262" s="244">
        <v>13</v>
      </c>
      <c r="D262" s="185">
        <f>'6. Richtlijntarieven excl BTW'!D262*'2.Prijsopgaaf Broker opslagen'!$F$5</f>
        <v>128.26</v>
      </c>
      <c r="E262" s="185">
        <f>'6. Richtlijntarieven excl BTW'!E262*'2.Prijsopgaaf Broker opslagen'!$F$5</f>
        <v>134.31</v>
      </c>
      <c r="F262" s="192"/>
      <c r="G262" s="185">
        <f>'6. Richtlijntarieven excl BTW'!G262*'2.Prijsopgaaf Broker opslagen'!$F$5</f>
        <v>137.0325</v>
      </c>
      <c r="H262" s="185">
        <f>'6. Richtlijntarieven excl BTW'!H262*'2.Prijsopgaaf Broker opslagen'!$F$5</f>
        <v>143.38499999999999</v>
      </c>
      <c r="I262" s="243"/>
      <c r="J262" s="185">
        <f>'6. Richtlijntarieven excl BTW'!J262*'2.Prijsopgaaf Broker opslagen'!$F$5</f>
        <v>146.41</v>
      </c>
      <c r="K262" s="185">
        <f>'6. Richtlijntarieven excl BTW'!K262*'2.Prijsopgaaf Broker opslagen'!$F$5</f>
        <v>152.76249999999999</v>
      </c>
      <c r="L262" s="187"/>
      <c r="M262" s="188"/>
      <c r="N262" s="246"/>
      <c r="O262" s="246"/>
      <c r="R262" s="189"/>
    </row>
    <row r="263" spans="2:20" s="182" customFormat="1" ht="24" customHeight="1">
      <c r="B263" s="239"/>
      <c r="C263" s="242">
        <v>14</v>
      </c>
      <c r="D263" s="191">
        <f>'6. Richtlijntarieven excl BTW'!D263*'2.Prijsopgaaf Broker opslagen'!$F$5</f>
        <v>133.70499999999998</v>
      </c>
      <c r="E263" s="191">
        <f>'6. Richtlijntarieven excl BTW'!E263*'2.Prijsopgaaf Broker opslagen'!$F$5</f>
        <v>141.8725</v>
      </c>
      <c r="F263" s="262"/>
      <c r="G263" s="191">
        <f>'6. Richtlijntarieven excl BTW'!G263*'2.Prijsopgaaf Broker opslagen'!$F$5</f>
        <v>144.89750000000001</v>
      </c>
      <c r="H263" s="191">
        <f>'6. Richtlijntarieven excl BTW'!H263*'2.Prijsopgaaf Broker opslagen'!$F$5</f>
        <v>153.065</v>
      </c>
      <c r="I263" s="263"/>
      <c r="J263" s="191">
        <f>'6. Richtlijntarieven excl BTW'!J263*'2.Prijsopgaaf Broker opslagen'!$F$5</f>
        <v>156.39249999999998</v>
      </c>
      <c r="K263" s="191">
        <f>'6. Richtlijntarieven excl BTW'!K263*'2.Prijsopgaaf Broker opslagen'!$F$5</f>
        <v>164.56</v>
      </c>
      <c r="L263" s="187"/>
      <c r="M263" s="188"/>
      <c r="N263" s="246"/>
      <c r="O263" s="246"/>
      <c r="R263" s="189"/>
    </row>
    <row r="264" spans="2:20" ht="24" customHeight="1">
      <c r="B264" s="247"/>
      <c r="C264" s="244">
        <v>15</v>
      </c>
      <c r="D264" s="185">
        <f>'6. Richtlijntarieven excl BTW'!D264*'2.Prijsopgaaf Broker opslagen'!$F$5</f>
        <v>142.47749999999999</v>
      </c>
      <c r="E264" s="185">
        <f>'6. Richtlijntarieven excl BTW'!E264*'2.Prijsopgaaf Broker opslagen'!$F$5</f>
        <v>151.85499999999999</v>
      </c>
      <c r="F264" s="264"/>
      <c r="G264" s="185">
        <f>'6. Richtlijntarieven excl BTW'!G264*'2.Prijsopgaaf Broker opslagen'!$F$5</f>
        <v>154.88</v>
      </c>
      <c r="H264" s="185">
        <f>'6. Richtlijntarieven excl BTW'!H264*'2.Prijsopgaaf Broker opslagen'!$F$5</f>
        <v>164.25749999999999</v>
      </c>
      <c r="I264" s="265"/>
      <c r="J264" s="185">
        <f>'6. Richtlijntarieven excl BTW'!J264*'2.Prijsopgaaf Broker opslagen'!$F$5</f>
        <v>167.58500000000001</v>
      </c>
      <c r="K264" s="185">
        <f>'6. Richtlijntarieven excl BTW'!K264*'2.Prijsopgaaf Broker opslagen'!$F$5</f>
        <v>176.96250000000001</v>
      </c>
      <c r="L264" s="187"/>
      <c r="R264" s="189"/>
    </row>
    <row r="265" spans="2:20" ht="24" customHeight="1" outlineLevel="7">
      <c r="B265" s="247"/>
      <c r="C265" s="242">
        <v>16</v>
      </c>
      <c r="D265" s="191">
        <f>'6. Richtlijntarieven excl BTW'!D265*'2.Prijsopgaaf Broker opslagen'!$F$5</f>
        <v>152.76249999999999</v>
      </c>
      <c r="E265" s="191">
        <f>'6. Richtlijntarieven excl BTW'!E265*'2.Prijsopgaaf Broker opslagen'!$F$5</f>
        <v>163.95499999999998</v>
      </c>
      <c r="F265" s="264"/>
      <c r="G265" s="191">
        <f>'6. Richtlijntarieven excl BTW'!G265*'2.Prijsopgaaf Broker opslagen'!$F$5</f>
        <v>167.2825</v>
      </c>
      <c r="H265" s="191">
        <f>'6. Richtlijntarieven excl BTW'!H265*'2.Prijsopgaaf Broker opslagen'!$F$5</f>
        <v>178.47499999999999</v>
      </c>
      <c r="I265" s="265"/>
      <c r="J265" s="191">
        <f>'6. Richtlijntarieven excl BTW'!J265*'2.Prijsopgaaf Broker opslagen'!$F$5</f>
        <v>182.10499999999999</v>
      </c>
      <c r="K265" s="191">
        <f>'6. Richtlijntarieven excl BTW'!K265*'2.Prijsopgaaf Broker opslagen'!$F$5</f>
        <v>193.6</v>
      </c>
      <c r="L265" s="187"/>
      <c r="R265" s="189"/>
    </row>
    <row r="266" spans="2:20" ht="24" customHeight="1" outlineLevel="7">
      <c r="B266" s="247"/>
      <c r="C266" s="266">
        <v>17</v>
      </c>
      <c r="D266" s="187">
        <f>'6. Richtlijntarieven excl BTW'!D266*'2.Prijsopgaaf Broker opslagen'!$F$5</f>
        <v>163.6525</v>
      </c>
      <c r="E266" s="187">
        <f>'6. Richtlijntarieven excl BTW'!E266*'2.Prijsopgaaf Broker opslagen'!$F$5</f>
        <v>176.96250000000001</v>
      </c>
      <c r="F266" s="264"/>
      <c r="G266" s="187">
        <f>'6. Richtlijntarieven excl BTW'!G266*'2.Prijsopgaaf Broker opslagen'!$F$5</f>
        <v>180.29</v>
      </c>
      <c r="H266" s="187">
        <f>'6. Richtlijntarieven excl BTW'!H266*'2.Prijsopgaaf Broker opslagen'!$F$5</f>
        <v>193.6</v>
      </c>
      <c r="I266" s="265"/>
      <c r="J266" s="187">
        <f>'6. Richtlijntarieven excl BTW'!J266*'2.Prijsopgaaf Broker opslagen'!$F$5</f>
        <v>197.5325</v>
      </c>
      <c r="K266" s="187">
        <f>'6. Richtlijntarieven excl BTW'!K266*'2.Prijsopgaaf Broker opslagen'!$F$5</f>
        <v>209.0275</v>
      </c>
      <c r="L266" s="187"/>
      <c r="M266" s="385" t="s">
        <v>105</v>
      </c>
      <c r="N266" s="385"/>
      <c r="O266" s="386">
        <v>1.3667269500000001</v>
      </c>
      <c r="R266" s="189"/>
    </row>
    <row r="267" spans="2:20" ht="24" customHeight="1" outlineLevel="7">
      <c r="B267" s="247"/>
      <c r="C267" s="266">
        <v>18</v>
      </c>
      <c r="D267" s="191">
        <f>'6. Richtlijntarieven excl BTW'!D267*'2.Prijsopgaaf Broker opslagen'!$F$5</f>
        <v>166.07249999999999</v>
      </c>
      <c r="E267" s="191">
        <f>'6. Richtlijntarieven excl BTW'!E267*'2.Prijsopgaaf Broker opslagen'!$F$5</f>
        <v>179.38249999999999</v>
      </c>
      <c r="F267" s="264"/>
      <c r="G267" s="191">
        <f>'6. Richtlijntarieven excl BTW'!G267*'2.Prijsopgaaf Broker opslagen'!$F$5</f>
        <v>183.01249999999999</v>
      </c>
      <c r="H267" s="191">
        <f>'6. Richtlijntarieven excl BTW'!H267*'2.Prijsopgaaf Broker opslagen'!$F$5</f>
        <v>196.32249999999999</v>
      </c>
      <c r="I267" s="265"/>
      <c r="J267" s="191">
        <f>'6. Richtlijntarieven excl BTW'!J267*'2.Prijsopgaaf Broker opslagen'!$F$5</f>
        <v>200.5575</v>
      </c>
      <c r="K267" s="191">
        <f>'6. Richtlijntarieven excl BTW'!K267*'2.Prijsopgaaf Broker opslagen'!$F$5</f>
        <v>212.05249999999998</v>
      </c>
      <c r="L267" s="187"/>
      <c r="M267" s="385"/>
      <c r="N267" s="385"/>
      <c r="O267" s="386"/>
      <c r="R267" s="189"/>
    </row>
    <row r="268" spans="2:20" ht="24" customHeight="1" outlineLevel="7">
      <c r="B268" s="247"/>
      <c r="C268" s="266" t="s">
        <v>108</v>
      </c>
      <c r="D268" s="187">
        <f>'6. Richtlijntarieven excl BTW'!D268*'2.Prijsopgaaf Broker opslagen'!$F$5</f>
        <v>170.91249999999999</v>
      </c>
      <c r="E268" s="187">
        <f>'6. Richtlijntarieven excl BTW'!E268*'2.Prijsopgaaf Broker opslagen'!$F$5</f>
        <v>184.2225</v>
      </c>
      <c r="F268" s="264"/>
      <c r="G268" s="187">
        <f>'6. Richtlijntarieven excl BTW'!G268*'2.Prijsopgaaf Broker opslagen'!$F$5</f>
        <v>188.45749999999998</v>
      </c>
      <c r="H268" s="187">
        <f>'6. Richtlijntarieven excl BTW'!H268*'2.Prijsopgaaf Broker opslagen'!$F$5</f>
        <v>201.76749999999998</v>
      </c>
      <c r="I268" s="265"/>
      <c r="J268" s="187">
        <f>'6. Richtlijntarieven excl BTW'!J268*'2.Prijsopgaaf Broker opslagen'!$F$5</f>
        <v>206.60749999999999</v>
      </c>
      <c r="K268" s="187">
        <f>'6. Richtlijntarieven excl BTW'!K268*'2.Prijsopgaaf Broker opslagen'!$F$5</f>
        <v>218.10249999999999</v>
      </c>
      <c r="L268" s="187"/>
      <c r="R268" s="189"/>
    </row>
    <row r="269" spans="2:20" ht="24" customHeight="1" outlineLevel="7">
      <c r="B269" s="247"/>
      <c r="C269" s="266" t="s">
        <v>109</v>
      </c>
      <c r="D269" s="191">
        <f>'6. Richtlijntarieven excl BTW'!D269*'2.Prijsopgaaf Broker opslagen'!$F$5</f>
        <v>173.9375</v>
      </c>
      <c r="E269" s="191">
        <f>'6. Richtlijntarieven excl BTW'!E269*'2.Prijsopgaaf Broker opslagen'!$F$5</f>
        <v>187.2475</v>
      </c>
      <c r="F269" s="264"/>
      <c r="G269" s="191">
        <f>'6. Richtlijntarieven excl BTW'!G269*'2.Prijsopgaaf Broker opslagen'!$F$5</f>
        <v>192.08750000000001</v>
      </c>
      <c r="H269" s="191">
        <f>'6. Richtlijntarieven excl BTW'!H269*'2.Prijsopgaaf Broker opslagen'!$F$5</f>
        <v>205.39750000000001</v>
      </c>
      <c r="I269" s="265"/>
      <c r="J269" s="191">
        <f>'6. Richtlijntarieven excl BTW'!J269*'2.Prijsopgaaf Broker opslagen'!$F$5</f>
        <v>210.54</v>
      </c>
      <c r="K269" s="191">
        <f>'6. Richtlijntarieven excl BTW'!K269*'2.Prijsopgaaf Broker opslagen'!$F$5</f>
        <v>222.035</v>
      </c>
      <c r="L269" s="187"/>
      <c r="M269" s="188"/>
      <c r="N269" s="246"/>
      <c r="O269" s="246"/>
      <c r="R269" s="189"/>
    </row>
    <row r="270" spans="2:20" ht="15" customHeight="1" thickBot="1">
      <c r="B270" s="247"/>
      <c r="C270" s="248"/>
      <c r="D270" s="194"/>
      <c r="E270" s="194"/>
      <c r="F270" s="195"/>
      <c r="G270" s="195"/>
      <c r="H270" s="195"/>
      <c r="I270" s="249"/>
      <c r="J270" s="189"/>
      <c r="K270" s="189"/>
      <c r="L270" s="189"/>
      <c r="M270" s="196"/>
      <c r="N270" s="246"/>
      <c r="O270" s="246"/>
      <c r="R270" s="189"/>
    </row>
    <row r="271" spans="2:20" ht="15" thickTop="1">
      <c r="B271" s="197"/>
      <c r="C271" s="197"/>
      <c r="D271" s="197"/>
      <c r="E271" s="197"/>
      <c r="F271" s="197"/>
      <c r="G271" s="197"/>
      <c r="H271" s="197"/>
      <c r="I271" s="197"/>
      <c r="J271" s="197"/>
      <c r="K271" s="197"/>
      <c r="L271" s="197"/>
      <c r="M271" s="197"/>
      <c r="N271" s="197"/>
      <c r="O271" s="197"/>
    </row>
    <row r="272" spans="2:20" ht="36" customHeight="1">
      <c r="B272" s="221"/>
      <c r="C272" s="176" t="s">
        <v>45</v>
      </c>
      <c r="D272" s="177"/>
      <c r="E272" s="178"/>
      <c r="F272" s="178"/>
      <c r="G272" s="179" t="s">
        <v>46</v>
      </c>
      <c r="H272" s="180"/>
      <c r="I272" s="198"/>
      <c r="J272" s="325" t="s">
        <v>81</v>
      </c>
      <c r="K272" s="198"/>
      <c r="L272" s="178"/>
      <c r="M272" s="178"/>
      <c r="N272" s="178"/>
      <c r="O272" s="181"/>
      <c r="R272" s="208"/>
    </row>
    <row r="273" spans="2:20" ht="6.75" customHeight="1">
      <c r="B273" s="222"/>
      <c r="C273" s="223"/>
      <c r="D273" s="224"/>
      <c r="E273" s="225"/>
      <c r="F273" s="226"/>
      <c r="G273" s="387"/>
      <c r="H273" s="387"/>
      <c r="I273" s="183"/>
      <c r="J273" s="183"/>
      <c r="K273" s="227"/>
      <c r="L273" s="227"/>
      <c r="M273" s="227"/>
      <c r="N273" s="227"/>
      <c r="O273" s="228"/>
    </row>
    <row r="274" spans="2:20" ht="24" customHeight="1">
      <c r="B274" s="222"/>
      <c r="C274" s="229"/>
      <c r="D274" s="388" t="s">
        <v>47</v>
      </c>
      <c r="E274" s="389"/>
      <c r="F274" s="230"/>
      <c r="G274" s="388" t="s">
        <v>48</v>
      </c>
      <c r="H274" s="389"/>
      <c r="I274" s="183"/>
      <c r="J274" s="388" t="s">
        <v>49</v>
      </c>
      <c r="K274" s="389"/>
      <c r="L274" s="231"/>
      <c r="M274" s="232"/>
      <c r="N274" s="232"/>
      <c r="O274" s="228"/>
    </row>
    <row r="275" spans="2:20" ht="53" customHeight="1">
      <c r="B275" s="233"/>
      <c r="C275" s="234" t="s">
        <v>50</v>
      </c>
      <c r="D275" s="234" t="s">
        <v>51</v>
      </c>
      <c r="E275" s="235" t="s">
        <v>52</v>
      </c>
      <c r="F275" s="236"/>
      <c r="G275" s="237" t="s">
        <v>51</v>
      </c>
      <c r="H275" s="235" t="s">
        <v>52</v>
      </c>
      <c r="I275" s="236"/>
      <c r="J275" s="237" t="s">
        <v>51</v>
      </c>
      <c r="K275" s="234" t="s">
        <v>52</v>
      </c>
      <c r="L275" s="236"/>
      <c r="N275" s="390" t="s">
        <v>139</v>
      </c>
      <c r="O275" s="390"/>
      <c r="R275" s="238"/>
      <c r="S275" s="184"/>
      <c r="T275" s="184"/>
    </row>
    <row r="276" spans="2:20" s="182" customFormat="1" ht="24" customHeight="1">
      <c r="B276" s="239"/>
      <c r="C276" s="240" t="s">
        <v>107</v>
      </c>
      <c r="D276" s="185">
        <f>'6. Richtlijntarieven excl BTW'!D276*'2.Prijsopgaaf Broker opslagen'!$F$5</f>
        <v>54.449999999999996</v>
      </c>
      <c r="E276" s="185">
        <f>'6. Richtlijntarieven excl BTW'!E276*'2.Prijsopgaaf Broker opslagen'!$F$5</f>
        <v>58.987499999999997</v>
      </c>
      <c r="F276" s="186"/>
      <c r="G276" s="185">
        <f>'6. Richtlijntarieven excl BTW'!G276*'2.Prijsopgaaf Broker opslagen'!$F$5</f>
        <v>60.197499999999998</v>
      </c>
      <c r="H276" s="185">
        <f>'6. Richtlijntarieven excl BTW'!H276*'2.Prijsopgaaf Broker opslagen'!$F$5</f>
        <v>64.734999999999999</v>
      </c>
      <c r="I276" s="241"/>
      <c r="J276" s="185">
        <f>'6. Richtlijntarieven excl BTW'!J276*'2.Prijsopgaaf Broker opslagen'!$F$5</f>
        <v>66.247500000000002</v>
      </c>
      <c r="K276" s="185">
        <f>'6. Richtlijntarieven excl BTW'!K276*'2.Prijsopgaaf Broker opslagen'!$F$5</f>
        <v>70.784999999999997</v>
      </c>
      <c r="L276" s="187"/>
      <c r="M276" s="188"/>
      <c r="N276" s="390"/>
      <c r="O276" s="390"/>
      <c r="R276" s="189"/>
      <c r="S276" s="190"/>
      <c r="T276" s="190"/>
    </row>
    <row r="277" spans="2:20" s="182" customFormat="1" ht="24" customHeight="1">
      <c r="B277" s="239"/>
      <c r="C277" s="242">
        <v>6</v>
      </c>
      <c r="D277" s="191">
        <f>'6. Richtlijntarieven excl BTW'!D277*'2.Prijsopgaaf Broker opslagen'!$F$5</f>
        <v>55.962499999999999</v>
      </c>
      <c r="E277" s="191">
        <f>'6. Richtlijntarieven excl BTW'!E277*'2.Prijsopgaaf Broker opslagen'!$F$5</f>
        <v>61.104999999999997</v>
      </c>
      <c r="F277" s="192"/>
      <c r="G277" s="191">
        <f>'6. Richtlijntarieven excl BTW'!G277*'2.Prijsopgaaf Broker opslagen'!$F$5</f>
        <v>62.6175</v>
      </c>
      <c r="H277" s="191">
        <f>'6. Richtlijntarieven excl BTW'!H277*'2.Prijsopgaaf Broker opslagen'!$F$5</f>
        <v>67.759999999999991</v>
      </c>
      <c r="I277" s="243"/>
      <c r="J277" s="191">
        <f>'6. Richtlijntarieven excl BTW'!J277*'2.Prijsopgaaf Broker opslagen'!$F$5</f>
        <v>69.575000000000003</v>
      </c>
      <c r="K277" s="191">
        <f>'6. Richtlijntarieven excl BTW'!K277*'2.Prijsopgaaf Broker opslagen'!$F$5</f>
        <v>74.717500000000001</v>
      </c>
      <c r="L277" s="187"/>
      <c r="M277" s="188"/>
      <c r="N277" s="390"/>
      <c r="O277" s="390"/>
      <c r="R277" s="189"/>
      <c r="S277" s="190"/>
      <c r="T277" s="190"/>
    </row>
    <row r="278" spans="2:20" s="182" customFormat="1" ht="24" customHeight="1">
      <c r="B278" s="239"/>
      <c r="C278" s="244">
        <v>7</v>
      </c>
      <c r="D278" s="185">
        <f>'6. Richtlijntarieven excl BTW'!D278*'2.Prijsopgaaf Broker opslagen'!$F$5</f>
        <v>64.432500000000005</v>
      </c>
      <c r="E278" s="185">
        <f>'6. Richtlijntarieven excl BTW'!E278*'2.Prijsopgaaf Broker opslagen'!$F$5</f>
        <v>69.575000000000003</v>
      </c>
      <c r="F278" s="193"/>
      <c r="G278" s="185">
        <f>'6. Richtlijntarieven excl BTW'!G278*'2.Prijsopgaaf Broker opslagen'!$F$5</f>
        <v>71.39</v>
      </c>
      <c r="H278" s="185">
        <f>'6. Richtlijntarieven excl BTW'!H278*'2.Prijsopgaaf Broker opslagen'!$F$5</f>
        <v>76.834999999999994</v>
      </c>
      <c r="I278" s="245"/>
      <c r="J278" s="185">
        <f>'6. Richtlijntarieven excl BTW'!J278*'2.Prijsopgaaf Broker opslagen'!$F$5</f>
        <v>78.952500000000001</v>
      </c>
      <c r="K278" s="185">
        <f>'6. Richtlijntarieven excl BTW'!K278*'2.Prijsopgaaf Broker opslagen'!$F$5</f>
        <v>84.094999999999999</v>
      </c>
      <c r="L278" s="187"/>
      <c r="M278" s="188"/>
      <c r="N278" s="390"/>
      <c r="O278" s="390"/>
      <c r="R278" s="189"/>
      <c r="S278" s="190"/>
      <c r="T278" s="190"/>
    </row>
    <row r="279" spans="2:20" s="182" customFormat="1" ht="24" customHeight="1">
      <c r="B279" s="239"/>
      <c r="C279" s="242">
        <v>8</v>
      </c>
      <c r="D279" s="191">
        <f>'6. Richtlijntarieven excl BTW'!D279*'2.Prijsopgaaf Broker opslagen'!$F$5</f>
        <v>73.81</v>
      </c>
      <c r="E279" s="191">
        <f>'6. Richtlijntarieven excl BTW'!E279*'2.Prijsopgaaf Broker opslagen'!$F$5</f>
        <v>79.86</v>
      </c>
      <c r="F279" s="192"/>
      <c r="G279" s="191">
        <f>'6. Richtlijntarieven excl BTW'!G279*'2.Prijsopgaaf Broker opslagen'!$F$5</f>
        <v>81.977499999999992</v>
      </c>
      <c r="H279" s="191">
        <f>'6. Richtlijntarieven excl BTW'!H279*'2.Prijsopgaaf Broker opslagen'!$F$5</f>
        <v>88.027500000000003</v>
      </c>
      <c r="I279" s="243"/>
      <c r="J279" s="191">
        <f>'6. Richtlijntarieven excl BTW'!J279*'2.Prijsopgaaf Broker opslagen'!$F$5</f>
        <v>90.447499999999991</v>
      </c>
      <c r="K279" s="191">
        <f>'6. Richtlijntarieven excl BTW'!K279*'2.Prijsopgaaf Broker opslagen'!$F$5</f>
        <v>96.194999999999993</v>
      </c>
      <c r="L279" s="187"/>
      <c r="M279" s="188"/>
      <c r="N279" s="390"/>
      <c r="O279" s="390"/>
      <c r="R279" s="189"/>
      <c r="S279" s="190"/>
      <c r="T279" s="190"/>
    </row>
    <row r="280" spans="2:20" s="182" customFormat="1" ht="24" customHeight="1">
      <c r="B280" s="239"/>
      <c r="C280" s="244">
        <v>9</v>
      </c>
      <c r="D280" s="185">
        <f>'6. Richtlijntarieven excl BTW'!D280*'2.Prijsopgaaf Broker opslagen'!$F$5</f>
        <v>81.977499999999992</v>
      </c>
      <c r="E280" s="185">
        <f>'6. Richtlijntarieven excl BTW'!E280*'2.Prijsopgaaf Broker opslagen'!$F$5</f>
        <v>89.237499999999997</v>
      </c>
      <c r="F280" s="192"/>
      <c r="G280" s="185">
        <f>'6. Richtlijntarieven excl BTW'!G280*'2.Prijsopgaaf Broker opslagen'!$F$5</f>
        <v>91.96</v>
      </c>
      <c r="H280" s="185">
        <f>'6. Richtlijntarieven excl BTW'!H280*'2.Prijsopgaaf Broker opslagen'!$F$5</f>
        <v>98.917500000000004</v>
      </c>
      <c r="I280" s="243"/>
      <c r="J280" s="185">
        <f>'6. Richtlijntarieven excl BTW'!J280*'2.Prijsopgaaf Broker opslagen'!$F$5</f>
        <v>101.9425</v>
      </c>
      <c r="K280" s="185">
        <f>'6. Richtlijntarieven excl BTW'!K280*'2.Prijsopgaaf Broker opslagen'!$F$5</f>
        <v>109.2025</v>
      </c>
      <c r="L280" s="187"/>
      <c r="M280" s="188"/>
      <c r="N280" s="390"/>
      <c r="O280" s="390"/>
      <c r="R280" s="189"/>
      <c r="S280" s="190"/>
      <c r="T280" s="190"/>
    </row>
    <row r="281" spans="2:20" s="182" customFormat="1" ht="24" customHeight="1">
      <c r="B281" s="239"/>
      <c r="C281" s="242">
        <v>10</v>
      </c>
      <c r="D281" s="191">
        <f>'6. Richtlijntarieven excl BTW'!D281*'2.Prijsopgaaf Broker opslagen'!$F$5</f>
        <v>82.28</v>
      </c>
      <c r="E281" s="191">
        <f>'6. Richtlijntarieven excl BTW'!E281*'2.Prijsopgaaf Broker opslagen'!$F$5</f>
        <v>92.867499999999993</v>
      </c>
      <c r="F281" s="192"/>
      <c r="G281" s="191">
        <f>'6. Richtlijntarieven excl BTW'!G281*'2.Prijsopgaaf Broker opslagen'!$F$5</f>
        <v>95.59</v>
      </c>
      <c r="H281" s="191">
        <f>'6. Richtlijntarieven excl BTW'!H281*'2.Prijsopgaaf Broker opslagen'!$F$5</f>
        <v>106.17749999999999</v>
      </c>
      <c r="I281" s="243"/>
      <c r="J281" s="191">
        <f>'6. Richtlijntarieven excl BTW'!J281*'2.Prijsopgaaf Broker opslagen'!$F$5</f>
        <v>109.2025</v>
      </c>
      <c r="K281" s="191">
        <f>'6. Richtlijntarieven excl BTW'!K281*'2.Prijsopgaaf Broker opslagen'!$F$5</f>
        <v>119.78999999999999</v>
      </c>
      <c r="L281" s="187"/>
      <c r="M281" s="188"/>
      <c r="N281" s="390"/>
      <c r="O281" s="390"/>
      <c r="R281" s="189"/>
      <c r="S281" s="190"/>
      <c r="T281" s="190"/>
    </row>
    <row r="282" spans="2:20" s="182" customFormat="1" ht="24" customHeight="1">
      <c r="B282" s="239"/>
      <c r="C282" s="244">
        <v>11</v>
      </c>
      <c r="D282" s="185">
        <f>'6. Richtlijntarieven excl BTW'!D282*'2.Prijsopgaaf Broker opslagen'!$F$5</f>
        <v>104.3625</v>
      </c>
      <c r="E282" s="185">
        <f>'6. Richtlijntarieven excl BTW'!E282*'2.Prijsopgaaf Broker opslagen'!$F$5</f>
        <v>113.4375</v>
      </c>
      <c r="F282" s="192"/>
      <c r="G282" s="185">
        <f>'6. Richtlijntarieven excl BTW'!G282*'2.Prijsopgaaf Broker opslagen'!$F$5</f>
        <v>116.765</v>
      </c>
      <c r="H282" s="185">
        <f>'6. Richtlijntarieven excl BTW'!H282*'2.Prijsopgaaf Broker opslagen'!$F$5</f>
        <v>125.84</v>
      </c>
      <c r="I282" s="243"/>
      <c r="J282" s="185">
        <f>'6. Richtlijntarieven excl BTW'!J282*'2.Prijsopgaaf Broker opslagen'!$F$5</f>
        <v>129.47</v>
      </c>
      <c r="K282" s="185">
        <f>'6. Richtlijntarieven excl BTW'!K282*'2.Prijsopgaaf Broker opslagen'!$F$5</f>
        <v>138.24250000000001</v>
      </c>
      <c r="L282" s="187"/>
      <c r="M282" s="188"/>
      <c r="N282" s="390"/>
      <c r="O282" s="390"/>
      <c r="R282" s="189"/>
      <c r="S282" s="190"/>
      <c r="T282" s="190"/>
    </row>
    <row r="283" spans="2:20" s="182" customFormat="1" ht="24" customHeight="1">
      <c r="B283" s="239"/>
      <c r="C283" s="242">
        <v>12</v>
      </c>
      <c r="D283" s="191">
        <f>'6. Richtlijntarieven excl BTW'!D283*'2.Prijsopgaaf Broker opslagen'!$F$5</f>
        <v>124.02499999999999</v>
      </c>
      <c r="E283" s="191">
        <f>'6. Richtlijntarieven excl BTW'!E283*'2.Prijsopgaaf Broker opslagen'!$F$5</f>
        <v>132.1925</v>
      </c>
      <c r="F283" s="192"/>
      <c r="G283" s="191">
        <f>'6. Richtlijntarieven excl BTW'!G283*'2.Prijsopgaaf Broker opslagen'!$F$5</f>
        <v>135.82249999999999</v>
      </c>
      <c r="H283" s="191">
        <f>'6. Richtlijntarieven excl BTW'!H283*'2.Prijsopgaaf Broker opslagen'!$F$5</f>
        <v>143.08249999999998</v>
      </c>
      <c r="I283" s="243"/>
      <c r="J283" s="191">
        <f>'6. Richtlijntarieven excl BTW'!J283*'2.Prijsopgaaf Broker opslagen'!$F$5</f>
        <v>147.3175</v>
      </c>
      <c r="K283" s="191">
        <f>'6. Richtlijntarieven excl BTW'!K283*'2.Prijsopgaaf Broker opslagen'!$F$5</f>
        <v>154.57749999999999</v>
      </c>
      <c r="L283" s="187"/>
      <c r="M283" s="188"/>
      <c r="N283" s="390"/>
      <c r="O283" s="390"/>
      <c r="R283" s="189"/>
    </row>
    <row r="284" spans="2:20" s="182" customFormat="1" ht="24" customHeight="1">
      <c r="B284" s="239"/>
      <c r="C284" s="244">
        <v>13</v>
      </c>
      <c r="D284" s="185">
        <f>'6. Richtlijntarieven excl BTW'!D284*'2.Prijsopgaaf Broker opslagen'!$F$5</f>
        <v>136.42750000000001</v>
      </c>
      <c r="E284" s="185">
        <f>'6. Richtlijntarieven excl BTW'!E284*'2.Prijsopgaaf Broker opslagen'!$F$5</f>
        <v>142.47749999999999</v>
      </c>
      <c r="F284" s="192"/>
      <c r="G284" s="185">
        <f>'6. Richtlijntarieven excl BTW'!G284*'2.Prijsopgaaf Broker opslagen'!$F$5</f>
        <v>146.10749999999999</v>
      </c>
      <c r="H284" s="185">
        <f>'6. Richtlijntarieven excl BTW'!H284*'2.Prijsopgaaf Broker opslagen'!$F$5</f>
        <v>152.46</v>
      </c>
      <c r="I284" s="243"/>
      <c r="J284" s="185">
        <f>'6. Richtlijntarieven excl BTW'!J284*'2.Prijsopgaaf Broker opslagen'!$F$5</f>
        <v>156.69499999999999</v>
      </c>
      <c r="K284" s="185">
        <f>'6. Richtlijntarieven excl BTW'!K284*'2.Prijsopgaaf Broker opslagen'!$F$5</f>
        <v>162.745</v>
      </c>
      <c r="L284" s="187"/>
      <c r="M284" s="188"/>
      <c r="N284" s="246"/>
      <c r="O284" s="246"/>
      <c r="R284" s="189"/>
    </row>
    <row r="285" spans="2:20" s="182" customFormat="1" ht="24" customHeight="1">
      <c r="B285" s="239"/>
      <c r="C285" s="242">
        <v>14</v>
      </c>
      <c r="D285" s="191">
        <f>'6. Richtlijntarieven excl BTW'!D285*'2.Prijsopgaaf Broker opslagen'!$F$5</f>
        <v>143.38499999999999</v>
      </c>
      <c r="E285" s="191">
        <f>'6. Richtlijntarieven excl BTW'!E285*'2.Prijsopgaaf Broker opslagen'!$F$5</f>
        <v>151.55250000000001</v>
      </c>
      <c r="F285" s="262"/>
      <c r="G285" s="191">
        <f>'6. Richtlijntarieven excl BTW'!G285*'2.Prijsopgaaf Broker opslagen'!$F$5</f>
        <v>155.48499999999999</v>
      </c>
      <c r="H285" s="191">
        <f>'6. Richtlijntarieven excl BTW'!H285*'2.Prijsopgaaf Broker opslagen'!$F$5</f>
        <v>163.6525</v>
      </c>
      <c r="I285" s="263"/>
      <c r="J285" s="191">
        <f>'6. Richtlijntarieven excl BTW'!J285*'2.Prijsopgaaf Broker opslagen'!$F$5</f>
        <v>168.19</v>
      </c>
      <c r="K285" s="191">
        <f>'6. Richtlijntarieven excl BTW'!K285*'2.Prijsopgaaf Broker opslagen'!$F$5</f>
        <v>176.35749999999999</v>
      </c>
      <c r="L285" s="187"/>
      <c r="M285" s="188"/>
      <c r="N285" s="246"/>
      <c r="O285" s="246"/>
      <c r="R285" s="189"/>
    </row>
    <row r="286" spans="2:20" ht="24" customHeight="1">
      <c r="B286" s="247"/>
      <c r="C286" s="244">
        <v>15</v>
      </c>
      <c r="D286" s="185">
        <f>'6. Richtlijntarieven excl BTW'!D286*'2.Prijsopgaaf Broker opslagen'!$F$5</f>
        <v>153.36750000000001</v>
      </c>
      <c r="E286" s="185">
        <f>'6. Richtlijntarieven excl BTW'!E286*'2.Prijsopgaaf Broker opslagen'!$F$5</f>
        <v>162.745</v>
      </c>
      <c r="F286" s="264"/>
      <c r="G286" s="185">
        <f>'6. Richtlijntarieven excl BTW'!G286*'2.Prijsopgaaf Broker opslagen'!$F$5</f>
        <v>166.98</v>
      </c>
      <c r="H286" s="185">
        <f>'6. Richtlijntarieven excl BTW'!H286*'2.Prijsopgaaf Broker opslagen'!$F$5</f>
        <v>176.05500000000001</v>
      </c>
      <c r="I286" s="265"/>
      <c r="J286" s="185">
        <f>'6. Richtlijntarieven excl BTW'!J286*'2.Prijsopgaaf Broker opslagen'!$F$5</f>
        <v>180.89499999999998</v>
      </c>
      <c r="K286" s="185">
        <f>'6. Richtlijntarieven excl BTW'!K286*'2.Prijsopgaaf Broker opslagen'!$F$5</f>
        <v>190.27250000000001</v>
      </c>
      <c r="L286" s="187"/>
      <c r="R286" s="189"/>
    </row>
    <row r="287" spans="2:20" ht="24" customHeight="1" outlineLevel="7">
      <c r="B287" s="247"/>
      <c r="C287" s="242">
        <v>16</v>
      </c>
      <c r="D287" s="191">
        <f>'6. Richtlijntarieven excl BTW'!D287*'2.Prijsopgaaf Broker opslagen'!$F$5</f>
        <v>165.16499999999999</v>
      </c>
      <c r="E287" s="191">
        <f>'6. Richtlijntarieven excl BTW'!E287*'2.Prijsopgaaf Broker opslagen'!$F$5</f>
        <v>176.35749999999999</v>
      </c>
      <c r="F287" s="264"/>
      <c r="G287" s="191">
        <f>'6. Richtlijntarieven excl BTW'!G287*'2.Prijsopgaaf Broker opslagen'!$F$5</f>
        <v>180.89499999999998</v>
      </c>
      <c r="H287" s="191">
        <f>'6. Richtlijntarieven excl BTW'!H287*'2.Prijsopgaaf Broker opslagen'!$F$5</f>
        <v>192.08750000000001</v>
      </c>
      <c r="I287" s="265"/>
      <c r="J287" s="191">
        <f>'6. Richtlijntarieven excl BTW'!J287*'2.Prijsopgaaf Broker opslagen'!$F$5</f>
        <v>197.23</v>
      </c>
      <c r="K287" s="191">
        <f>'6. Richtlijntarieven excl BTW'!K287*'2.Prijsopgaaf Broker opslagen'!$F$5</f>
        <v>208.42249999999999</v>
      </c>
      <c r="L287" s="187"/>
      <c r="R287" s="189"/>
    </row>
    <row r="288" spans="2:20" ht="24" customHeight="1" outlineLevel="7">
      <c r="B288" s="247"/>
      <c r="C288" s="266">
        <v>17</v>
      </c>
      <c r="D288" s="187">
        <f>'6. Richtlijntarieven excl BTW'!D288*'2.Prijsopgaaf Broker opslagen'!$F$5</f>
        <v>176.96250000000001</v>
      </c>
      <c r="E288" s="187">
        <f>'6. Richtlijntarieven excl BTW'!E288*'2.Prijsopgaaf Broker opslagen'!$F$5</f>
        <v>190.27250000000001</v>
      </c>
      <c r="F288" s="264"/>
      <c r="G288" s="187">
        <f>'6. Richtlijntarieven excl BTW'!G288*'2.Prijsopgaaf Broker opslagen'!$F$5</f>
        <v>195.11249999999998</v>
      </c>
      <c r="H288" s="187">
        <f>'6. Richtlijntarieven excl BTW'!H288*'2.Prijsopgaaf Broker opslagen'!$F$5</f>
        <v>208.42249999999999</v>
      </c>
      <c r="I288" s="265"/>
      <c r="J288" s="187">
        <f>'6. Richtlijntarieven excl BTW'!J288*'2.Prijsopgaaf Broker opslagen'!$F$5</f>
        <v>214.17</v>
      </c>
      <c r="K288" s="187">
        <f>'6. Richtlijntarieven excl BTW'!K288*'2.Prijsopgaaf Broker opslagen'!$F$5</f>
        <v>225.66499999999999</v>
      </c>
      <c r="L288" s="187"/>
      <c r="M288" s="385" t="s">
        <v>105</v>
      </c>
      <c r="N288" s="385"/>
      <c r="O288" s="386">
        <v>1.3667269500000001</v>
      </c>
      <c r="R288" s="189"/>
    </row>
    <row r="289" spans="2:20" ht="24" customHeight="1" outlineLevel="7">
      <c r="B289" s="247"/>
      <c r="C289" s="266">
        <v>18</v>
      </c>
      <c r="D289" s="191">
        <f>'6. Richtlijntarieven excl BTW'!D289*'2.Prijsopgaaf Broker opslagen'!$F$5</f>
        <v>180.29</v>
      </c>
      <c r="E289" s="191">
        <f>'6. Richtlijntarieven excl BTW'!E289*'2.Prijsopgaaf Broker opslagen'!$F$5</f>
        <v>193.6</v>
      </c>
      <c r="F289" s="264"/>
      <c r="G289" s="191">
        <f>'6. Richtlijntarieven excl BTW'!G289*'2.Prijsopgaaf Broker opslagen'!$F$5</f>
        <v>198.74250000000001</v>
      </c>
      <c r="H289" s="191">
        <f>'6. Richtlijntarieven excl BTW'!H289*'2.Prijsopgaaf Broker opslagen'!$F$5</f>
        <v>212.05249999999998</v>
      </c>
      <c r="I289" s="265"/>
      <c r="J289" s="191">
        <f>'6. Richtlijntarieven excl BTW'!J289*'2.Prijsopgaaf Broker opslagen'!$F$5</f>
        <v>218.10249999999999</v>
      </c>
      <c r="K289" s="191">
        <f>'6. Richtlijntarieven excl BTW'!K289*'2.Prijsopgaaf Broker opslagen'!$F$5</f>
        <v>229.5975</v>
      </c>
      <c r="L289" s="187"/>
      <c r="M289" s="385"/>
      <c r="N289" s="385"/>
      <c r="O289" s="386"/>
      <c r="R289" s="189"/>
    </row>
    <row r="290" spans="2:20" ht="15" customHeight="1" thickBot="1">
      <c r="B290" s="247"/>
      <c r="C290" s="248"/>
      <c r="D290" s="194"/>
      <c r="E290" s="194"/>
      <c r="F290" s="195"/>
      <c r="G290" s="195"/>
      <c r="H290" s="195"/>
      <c r="I290" s="249"/>
      <c r="J290" s="189"/>
      <c r="K290" s="189"/>
      <c r="L290" s="189"/>
      <c r="M290" s="196"/>
      <c r="N290" s="246"/>
      <c r="O290" s="246"/>
      <c r="R290" s="189"/>
    </row>
    <row r="291" spans="2:20" ht="15" thickTop="1">
      <c r="B291" s="197"/>
      <c r="C291" s="197"/>
      <c r="D291" s="197"/>
      <c r="E291" s="197"/>
      <c r="F291" s="197"/>
      <c r="G291" s="197"/>
      <c r="H291" s="197"/>
      <c r="I291" s="197"/>
      <c r="J291" s="197"/>
      <c r="K291" s="197"/>
      <c r="L291" s="197"/>
      <c r="M291" s="197"/>
      <c r="N291" s="197"/>
      <c r="O291" s="197"/>
    </row>
    <row r="292" spans="2:20" ht="36" customHeight="1">
      <c r="B292" s="221"/>
      <c r="C292" s="176" t="s">
        <v>45</v>
      </c>
      <c r="D292" s="177"/>
      <c r="E292" s="178"/>
      <c r="F292" s="178"/>
      <c r="G292" s="179" t="s">
        <v>46</v>
      </c>
      <c r="H292" s="180"/>
      <c r="I292" s="198"/>
      <c r="J292" s="325" t="s">
        <v>86</v>
      </c>
      <c r="K292" s="198"/>
      <c r="L292" s="178"/>
      <c r="M292" s="178"/>
      <c r="N292" s="178"/>
      <c r="O292" s="181"/>
      <c r="R292" s="208"/>
    </row>
    <row r="293" spans="2:20" ht="6.75" customHeight="1">
      <c r="B293" s="222"/>
      <c r="C293" s="223"/>
      <c r="D293" s="224"/>
      <c r="E293" s="225"/>
      <c r="F293" s="226"/>
      <c r="G293" s="387"/>
      <c r="H293" s="387"/>
      <c r="I293" s="183"/>
      <c r="J293" s="183"/>
      <c r="K293" s="227"/>
      <c r="L293" s="227"/>
      <c r="M293" s="227"/>
      <c r="N293" s="227"/>
      <c r="O293" s="228"/>
    </row>
    <row r="294" spans="2:20" ht="24" customHeight="1">
      <c r="B294" s="222"/>
      <c r="C294" s="229"/>
      <c r="D294" s="388" t="s">
        <v>47</v>
      </c>
      <c r="E294" s="389"/>
      <c r="F294" s="230"/>
      <c r="G294" s="388" t="s">
        <v>48</v>
      </c>
      <c r="H294" s="389"/>
      <c r="I294" s="183"/>
      <c r="J294" s="388" t="s">
        <v>49</v>
      </c>
      <c r="K294" s="389"/>
      <c r="L294" s="231"/>
      <c r="M294" s="232"/>
      <c r="N294" s="232"/>
      <c r="O294" s="228"/>
    </row>
    <row r="295" spans="2:20" ht="53" customHeight="1">
      <c r="B295" s="233"/>
      <c r="C295" s="234" t="s">
        <v>50</v>
      </c>
      <c r="D295" s="234" t="s">
        <v>51</v>
      </c>
      <c r="E295" s="235" t="s">
        <v>52</v>
      </c>
      <c r="F295" s="236"/>
      <c r="G295" s="237" t="s">
        <v>51</v>
      </c>
      <c r="H295" s="235" t="s">
        <v>52</v>
      </c>
      <c r="I295" s="236"/>
      <c r="J295" s="237" t="s">
        <v>51</v>
      </c>
      <c r="K295" s="234" t="s">
        <v>52</v>
      </c>
      <c r="L295" s="236"/>
      <c r="N295" s="390" t="s">
        <v>139</v>
      </c>
      <c r="O295" s="390"/>
      <c r="R295" s="238"/>
      <c r="S295" s="184"/>
      <c r="T295" s="184"/>
    </row>
    <row r="296" spans="2:20" s="182" customFormat="1" ht="24" customHeight="1">
      <c r="B296" s="239"/>
      <c r="C296" s="240" t="s">
        <v>107</v>
      </c>
      <c r="D296" s="185">
        <f>'6. Richtlijntarieven excl BTW'!D296*'2.Prijsopgaaf Broker opslagen'!$F$5</f>
        <v>47.19</v>
      </c>
      <c r="E296" s="185">
        <f>'6. Richtlijntarieven excl BTW'!E296*'2.Prijsopgaaf Broker opslagen'!$F$5</f>
        <v>51.727499999999999</v>
      </c>
      <c r="F296" s="186"/>
      <c r="G296" s="185">
        <f>'6. Richtlijntarieven excl BTW'!G296*'2.Prijsopgaaf Broker opslagen'!$F$5</f>
        <v>52.332499999999996</v>
      </c>
      <c r="H296" s="185">
        <f>'6. Richtlijntarieven excl BTW'!H296*'2.Prijsopgaaf Broker opslagen'!$F$5</f>
        <v>56.87</v>
      </c>
      <c r="I296" s="241"/>
      <c r="J296" s="185">
        <f>'6. Richtlijntarieven excl BTW'!J296*'2.Prijsopgaaf Broker opslagen'!$F$5</f>
        <v>57.475000000000001</v>
      </c>
      <c r="K296" s="185">
        <f>'6. Richtlijntarieven excl BTW'!K296*'2.Prijsopgaaf Broker opslagen'!$F$5</f>
        <v>62.012499999999996</v>
      </c>
      <c r="L296" s="187"/>
      <c r="M296" s="188"/>
      <c r="N296" s="390"/>
      <c r="O296" s="390"/>
      <c r="R296" s="189"/>
      <c r="S296" s="190"/>
      <c r="T296" s="190"/>
    </row>
    <row r="297" spans="2:20" s="182" customFormat="1" ht="24" customHeight="1">
      <c r="B297" s="239"/>
      <c r="C297" s="242">
        <v>6</v>
      </c>
      <c r="D297" s="191">
        <f>'6. Richtlijntarieven excl BTW'!D297*'2.Prijsopgaaf Broker opslagen'!$F$5</f>
        <v>47.795000000000002</v>
      </c>
      <c r="E297" s="191">
        <f>'6. Richtlijntarieven excl BTW'!E297*'2.Prijsopgaaf Broker opslagen'!$F$5</f>
        <v>53.239999999999995</v>
      </c>
      <c r="F297" s="192"/>
      <c r="G297" s="191">
        <f>'6. Richtlijntarieven excl BTW'!G297*'2.Prijsopgaaf Broker opslagen'!$F$5</f>
        <v>53.844999999999999</v>
      </c>
      <c r="H297" s="191">
        <f>'6. Richtlijntarieven excl BTW'!H297*'2.Prijsopgaaf Broker opslagen'!$F$5</f>
        <v>58.987499999999997</v>
      </c>
      <c r="I297" s="243"/>
      <c r="J297" s="191">
        <f>'6. Richtlijntarieven excl BTW'!J297*'2.Prijsopgaaf Broker opslagen'!$F$5</f>
        <v>59.592500000000001</v>
      </c>
      <c r="K297" s="191">
        <f>'6. Richtlijntarieven excl BTW'!K297*'2.Prijsopgaaf Broker opslagen'!$F$5</f>
        <v>64.734999999999999</v>
      </c>
      <c r="L297" s="187"/>
      <c r="M297" s="188"/>
      <c r="N297" s="390"/>
      <c r="O297" s="390"/>
      <c r="R297" s="189"/>
      <c r="S297" s="190"/>
      <c r="T297" s="190"/>
    </row>
    <row r="298" spans="2:20" s="182" customFormat="1" ht="24" customHeight="1">
      <c r="B298" s="239"/>
      <c r="C298" s="244">
        <v>7</v>
      </c>
      <c r="D298" s="185">
        <f>'6. Richtlijntarieven excl BTW'!D298*'2.Prijsopgaaf Broker opslagen'!$F$5</f>
        <v>53.844999999999999</v>
      </c>
      <c r="E298" s="185">
        <f>'6. Richtlijntarieven excl BTW'!E298*'2.Prijsopgaaf Broker opslagen'!$F$5</f>
        <v>59.29</v>
      </c>
      <c r="F298" s="193"/>
      <c r="G298" s="185">
        <f>'6. Richtlijntarieven excl BTW'!G298*'2.Prijsopgaaf Broker opslagen'!$F$5</f>
        <v>59.894999999999996</v>
      </c>
      <c r="H298" s="185">
        <f>'6. Richtlijntarieven excl BTW'!H298*'2.Prijsopgaaf Broker opslagen'!$F$5</f>
        <v>65.34</v>
      </c>
      <c r="I298" s="245"/>
      <c r="J298" s="185">
        <f>'6. Richtlijntarieven excl BTW'!J298*'2.Prijsopgaaf Broker opslagen'!$F$5</f>
        <v>65.944999999999993</v>
      </c>
      <c r="K298" s="185">
        <f>'6. Richtlijntarieven excl BTW'!K298*'2.Prijsopgaaf Broker opslagen'!$F$5</f>
        <v>71.39</v>
      </c>
      <c r="L298" s="187"/>
      <c r="M298" s="188"/>
      <c r="N298" s="390"/>
      <c r="O298" s="390"/>
      <c r="R298" s="189"/>
      <c r="S298" s="190"/>
      <c r="T298" s="190"/>
    </row>
    <row r="299" spans="2:20" s="182" customFormat="1" ht="24" customHeight="1">
      <c r="B299" s="239"/>
      <c r="C299" s="242">
        <v>8</v>
      </c>
      <c r="D299" s="191">
        <f>'6. Richtlijntarieven excl BTW'!D299*'2.Prijsopgaaf Broker opslagen'!$F$5</f>
        <v>61.71</v>
      </c>
      <c r="E299" s="191">
        <f>'6. Richtlijntarieven excl BTW'!E299*'2.Prijsopgaaf Broker opslagen'!$F$5</f>
        <v>67.457499999999996</v>
      </c>
      <c r="F299" s="192"/>
      <c r="G299" s="191">
        <f>'6. Richtlijntarieven excl BTW'!G299*'2.Prijsopgaaf Broker opslagen'!$F$5</f>
        <v>68.364999999999995</v>
      </c>
      <c r="H299" s="191">
        <f>'6. Richtlijntarieven excl BTW'!H299*'2.Prijsopgaaf Broker opslagen'!$F$5</f>
        <v>74.112499999999997</v>
      </c>
      <c r="I299" s="243"/>
      <c r="J299" s="191">
        <f>'6. Richtlijntarieven excl BTW'!J299*'2.Prijsopgaaf Broker opslagen'!$F$5</f>
        <v>75.322499999999991</v>
      </c>
      <c r="K299" s="191">
        <f>'6. Richtlijntarieven excl BTW'!K299*'2.Prijsopgaaf Broker opslagen'!$F$5</f>
        <v>81.069999999999993</v>
      </c>
      <c r="L299" s="187"/>
      <c r="M299" s="188"/>
      <c r="N299" s="390"/>
      <c r="O299" s="390"/>
      <c r="R299" s="189"/>
      <c r="S299" s="190"/>
      <c r="T299" s="190"/>
    </row>
    <row r="300" spans="2:20" s="182" customFormat="1" ht="24" customHeight="1">
      <c r="B300" s="239"/>
      <c r="C300" s="244">
        <v>9</v>
      </c>
      <c r="D300" s="185">
        <f>'6. Richtlijntarieven excl BTW'!D300*'2.Prijsopgaaf Broker opslagen'!$F$5</f>
        <v>68.364999999999995</v>
      </c>
      <c r="E300" s="185">
        <f>'6. Richtlijntarieven excl BTW'!E300*'2.Prijsopgaaf Broker opslagen'!$F$5</f>
        <v>75.625</v>
      </c>
      <c r="F300" s="192"/>
      <c r="G300" s="185">
        <f>'6. Richtlijntarieven excl BTW'!G300*'2.Prijsopgaaf Broker opslagen'!$F$5</f>
        <v>76.834999999999994</v>
      </c>
      <c r="H300" s="185">
        <f>'6. Richtlijntarieven excl BTW'!H300*'2.Prijsopgaaf Broker opslagen'!$F$5</f>
        <v>84.094999999999999</v>
      </c>
      <c r="I300" s="243"/>
      <c r="J300" s="185">
        <f>'6. Richtlijntarieven excl BTW'!J300*'2.Prijsopgaaf Broker opslagen'!$F$5</f>
        <v>85.002499999999998</v>
      </c>
      <c r="K300" s="185">
        <f>'6. Richtlijntarieven excl BTW'!K300*'2.Prijsopgaaf Broker opslagen'!$F$5</f>
        <v>92.262500000000003</v>
      </c>
      <c r="L300" s="187"/>
      <c r="M300" s="188"/>
      <c r="N300" s="390"/>
      <c r="O300" s="390"/>
      <c r="R300" s="189"/>
      <c r="S300" s="190"/>
      <c r="T300" s="190"/>
    </row>
    <row r="301" spans="2:20" s="182" customFormat="1" ht="24" customHeight="1">
      <c r="B301" s="239"/>
      <c r="C301" s="242">
        <v>10</v>
      </c>
      <c r="D301" s="191">
        <f>'6. Richtlijntarieven excl BTW'!D301*'2.Prijsopgaaf Broker opslagen'!$F$5</f>
        <v>67.155000000000001</v>
      </c>
      <c r="E301" s="191">
        <f>'6. Richtlijntarieven excl BTW'!E301*'2.Prijsopgaaf Broker opslagen'!$F$5</f>
        <v>77.742499999999993</v>
      </c>
      <c r="F301" s="192"/>
      <c r="G301" s="191">
        <f>'6. Richtlijntarieven excl BTW'!G301*'2.Prijsopgaaf Broker opslagen'!$F$5</f>
        <v>78.952500000000001</v>
      </c>
      <c r="H301" s="191">
        <f>'6. Richtlijntarieven excl BTW'!H301*'2.Prijsopgaaf Broker opslagen'!$F$5</f>
        <v>89.539999999999992</v>
      </c>
      <c r="I301" s="243"/>
      <c r="J301" s="191">
        <f>'6. Richtlijntarieven excl BTW'!J301*'2.Prijsopgaaf Broker opslagen'!$F$5</f>
        <v>91.052499999999995</v>
      </c>
      <c r="K301" s="191">
        <f>'6. Richtlijntarieven excl BTW'!K301*'2.Prijsopgaaf Broker opslagen'!$F$5</f>
        <v>101.64</v>
      </c>
      <c r="L301" s="187"/>
      <c r="M301" s="188"/>
      <c r="N301" s="390"/>
      <c r="O301" s="390"/>
      <c r="R301" s="189"/>
      <c r="S301" s="190"/>
      <c r="T301" s="190"/>
    </row>
    <row r="302" spans="2:20" s="182" customFormat="1" ht="24" customHeight="1">
      <c r="B302" s="239"/>
      <c r="C302" s="244">
        <v>11</v>
      </c>
      <c r="D302" s="185">
        <f>'6. Richtlijntarieven excl BTW'!D302*'2.Prijsopgaaf Broker opslagen'!$F$5</f>
        <v>90.447499999999991</v>
      </c>
      <c r="E302" s="185">
        <f>'6. Richtlijntarieven excl BTW'!E302*'2.Prijsopgaaf Broker opslagen'!$F$5</f>
        <v>99.522499999999994</v>
      </c>
      <c r="F302" s="192"/>
      <c r="G302" s="185">
        <f>'6. Richtlijntarieven excl BTW'!G302*'2.Prijsopgaaf Broker opslagen'!$F$5</f>
        <v>101.33749999999999</v>
      </c>
      <c r="H302" s="185">
        <f>'6. Richtlijntarieven excl BTW'!H302*'2.Prijsopgaaf Broker opslagen'!$F$5</f>
        <v>110.41249999999999</v>
      </c>
      <c r="I302" s="243"/>
      <c r="J302" s="185">
        <f>'6. Richtlijntarieven excl BTW'!J302*'2.Prijsopgaaf Broker opslagen'!$F$5</f>
        <v>112.53</v>
      </c>
      <c r="K302" s="185">
        <f>'6. Richtlijntarieven excl BTW'!K302*'2.Prijsopgaaf Broker opslagen'!$F$5</f>
        <v>121.30249999999999</v>
      </c>
      <c r="L302" s="187"/>
      <c r="M302" s="188"/>
      <c r="N302" s="390"/>
      <c r="O302" s="390"/>
      <c r="R302" s="189"/>
      <c r="S302" s="190"/>
      <c r="T302" s="190"/>
    </row>
    <row r="303" spans="2:20" s="182" customFormat="1" ht="24" customHeight="1">
      <c r="B303" s="239"/>
      <c r="C303" s="242">
        <v>12</v>
      </c>
      <c r="D303" s="191">
        <f>'6. Richtlijntarieven excl BTW'!D303*'2.Prijsopgaaf Broker opslagen'!$F$5</f>
        <v>108.89999999999999</v>
      </c>
      <c r="E303" s="191">
        <f>'6. Richtlijntarieven excl BTW'!E303*'2.Prijsopgaaf Broker opslagen'!$F$5</f>
        <v>117.36999999999999</v>
      </c>
      <c r="F303" s="192"/>
      <c r="G303" s="191">
        <f>'6. Richtlijntarieven excl BTW'!G303*'2.Prijsopgaaf Broker opslagen'!$F$5</f>
        <v>119.185</v>
      </c>
      <c r="H303" s="191">
        <f>'6. Richtlijntarieven excl BTW'!H303*'2.Prijsopgaaf Broker opslagen'!$F$5</f>
        <v>126.44499999999999</v>
      </c>
      <c r="I303" s="243"/>
      <c r="J303" s="191">
        <f>'6. Richtlijntarieven excl BTW'!J303*'2.Prijsopgaaf Broker opslagen'!$F$5</f>
        <v>128.86500000000001</v>
      </c>
      <c r="K303" s="191">
        <f>'6. Richtlijntarieven excl BTW'!K303*'2.Prijsopgaaf Broker opslagen'!$F$5</f>
        <v>135.82249999999999</v>
      </c>
      <c r="L303" s="187"/>
      <c r="M303" s="188"/>
      <c r="N303" s="390"/>
      <c r="O303" s="390"/>
      <c r="R303" s="189"/>
    </row>
    <row r="304" spans="2:20" s="182" customFormat="1" ht="24" customHeight="1">
      <c r="B304" s="239"/>
      <c r="C304" s="244">
        <v>13</v>
      </c>
      <c r="D304" s="185">
        <f>'6. Richtlijntarieven excl BTW'!D304*'2.Prijsopgaaf Broker opslagen'!$F$5</f>
        <v>122.815</v>
      </c>
      <c r="E304" s="185">
        <f>'6. Richtlijntarieven excl BTW'!E304*'2.Prijsopgaaf Broker opslagen'!$F$5</f>
        <v>128.86500000000001</v>
      </c>
      <c r="F304" s="192"/>
      <c r="G304" s="185">
        <f>'6. Richtlijntarieven excl BTW'!G304*'2.Prijsopgaaf Broker opslagen'!$F$5</f>
        <v>130.98249999999999</v>
      </c>
      <c r="H304" s="185">
        <f>'6. Richtlijntarieven excl BTW'!H304*'2.Prijsopgaaf Broker opslagen'!$F$5</f>
        <v>137.33500000000001</v>
      </c>
      <c r="I304" s="243"/>
      <c r="J304" s="185">
        <f>'6. Richtlijntarieven excl BTW'!J304*'2.Prijsopgaaf Broker opslagen'!$F$5</f>
        <v>139.755</v>
      </c>
      <c r="K304" s="185">
        <f>'6. Richtlijntarieven excl BTW'!K304*'2.Prijsopgaaf Broker opslagen'!$F$5</f>
        <v>145.80500000000001</v>
      </c>
      <c r="L304" s="187"/>
      <c r="M304" s="188"/>
      <c r="N304" s="246"/>
      <c r="O304" s="246"/>
      <c r="R304" s="189"/>
    </row>
    <row r="305" spans="1:23" s="182" customFormat="1" ht="24" customHeight="1">
      <c r="B305" s="239"/>
      <c r="C305" s="242">
        <v>14</v>
      </c>
      <c r="D305" s="191">
        <f>'6. Richtlijntarieven excl BTW'!D305*'2.Prijsopgaaf Broker opslagen'!$F$5</f>
        <v>128.86500000000001</v>
      </c>
      <c r="E305" s="191">
        <f>'6. Richtlijntarieven excl BTW'!E305*'2.Prijsopgaaf Broker opslagen'!$F$5</f>
        <v>137.0325</v>
      </c>
      <c r="F305" s="262"/>
      <c r="G305" s="191">
        <f>'6. Richtlijntarieven excl BTW'!G305*'2.Prijsopgaaf Broker opslagen'!$F$5</f>
        <v>139.45249999999999</v>
      </c>
      <c r="H305" s="191">
        <f>'6. Richtlijntarieven excl BTW'!H305*'2.Prijsopgaaf Broker opslagen'!$F$5</f>
        <v>147.62</v>
      </c>
      <c r="I305" s="263"/>
      <c r="J305" s="191">
        <f>'6. Richtlijntarieven excl BTW'!J305*'2.Prijsopgaaf Broker opslagen'!$F$5</f>
        <v>150.3425</v>
      </c>
      <c r="K305" s="191">
        <f>'6. Richtlijntarieven excl BTW'!K305*'2.Prijsopgaaf Broker opslagen'!$F$5</f>
        <v>158.51</v>
      </c>
      <c r="L305" s="187"/>
      <c r="M305" s="188"/>
      <c r="N305" s="246"/>
      <c r="O305" s="246"/>
      <c r="R305" s="189"/>
    </row>
    <row r="306" spans="1:23" ht="24" customHeight="1">
      <c r="B306" s="247"/>
      <c r="C306" s="244">
        <v>15</v>
      </c>
      <c r="D306" s="185">
        <f>'6. Richtlijntarieven excl BTW'!D306*'2.Prijsopgaaf Broker opslagen'!$F$5</f>
        <v>138.24250000000001</v>
      </c>
      <c r="E306" s="185">
        <f>'6. Richtlijntarieven excl BTW'!E306*'2.Prijsopgaaf Broker opslagen'!$F$5</f>
        <v>147.62</v>
      </c>
      <c r="F306" s="264"/>
      <c r="G306" s="185">
        <f>'6. Richtlijntarieven excl BTW'!G306*'2.Prijsopgaaf Broker opslagen'!$F$5</f>
        <v>150.04</v>
      </c>
      <c r="H306" s="185">
        <f>'6. Richtlijntarieven excl BTW'!H306*'2.Prijsopgaaf Broker opslagen'!$F$5</f>
        <v>159.41749999999999</v>
      </c>
      <c r="I306" s="265"/>
      <c r="J306" s="185">
        <f>'6. Richtlijntarieven excl BTW'!J306*'2.Prijsopgaaf Broker opslagen'!$F$5</f>
        <v>162.13999999999999</v>
      </c>
      <c r="K306" s="185">
        <f>'6. Richtlijntarieven excl BTW'!K306*'2.Prijsopgaaf Broker opslagen'!$F$5</f>
        <v>171.51749999999998</v>
      </c>
      <c r="L306" s="187"/>
      <c r="R306" s="189"/>
    </row>
    <row r="307" spans="1:23" ht="24" customHeight="1" outlineLevel="7">
      <c r="B307" s="247"/>
      <c r="C307" s="242">
        <v>16</v>
      </c>
      <c r="D307" s="191">
        <f>'6. Richtlijntarieven excl BTW'!D307*'2.Prijsopgaaf Broker opslagen'!$F$5</f>
        <v>148.5275</v>
      </c>
      <c r="E307" s="191">
        <f>'6. Richtlijntarieven excl BTW'!E307*'2.Prijsopgaaf Broker opslagen'!$F$5</f>
        <v>159.72</v>
      </c>
      <c r="F307" s="264"/>
      <c r="G307" s="191">
        <f>'6. Richtlijntarieven excl BTW'!G307*'2.Prijsopgaaf Broker opslagen'!$F$5</f>
        <v>162.4425</v>
      </c>
      <c r="H307" s="191">
        <f>'6. Richtlijntarieven excl BTW'!H307*'2.Prijsopgaaf Broker opslagen'!$F$5</f>
        <v>173.63499999999999</v>
      </c>
      <c r="I307" s="265"/>
      <c r="J307" s="191">
        <f>'6. Richtlijntarieven excl BTW'!J307*'2.Prijsopgaaf Broker opslagen'!$F$5</f>
        <v>176.96250000000001</v>
      </c>
      <c r="K307" s="191">
        <f>'6. Richtlijntarieven excl BTW'!K307*'2.Prijsopgaaf Broker opslagen'!$F$5</f>
        <v>188.155</v>
      </c>
      <c r="L307" s="187"/>
      <c r="R307" s="189"/>
    </row>
    <row r="308" spans="1:23" ht="24" customHeight="1" outlineLevel="7">
      <c r="B308" s="247"/>
      <c r="C308" s="266">
        <v>17</v>
      </c>
      <c r="D308" s="187">
        <f>'6. Richtlijntarieven excl BTW'!D308*'2.Prijsopgaaf Broker opslagen'!$F$5</f>
        <v>159.11500000000001</v>
      </c>
      <c r="E308" s="187">
        <f>'6. Richtlijntarieven excl BTW'!E308*'2.Prijsopgaaf Broker opslagen'!$F$5</f>
        <v>172.42499999999998</v>
      </c>
      <c r="F308" s="264"/>
      <c r="G308" s="187">
        <f>'6. Richtlijntarieven excl BTW'!G308*'2.Prijsopgaaf Broker opslagen'!$F$5</f>
        <v>175.45</v>
      </c>
      <c r="H308" s="187">
        <f>'6. Richtlijntarieven excl BTW'!H308*'2.Prijsopgaaf Broker opslagen'!$F$5</f>
        <v>188.76</v>
      </c>
      <c r="I308" s="265"/>
      <c r="J308" s="187">
        <f>'6. Richtlijntarieven excl BTW'!J308*'2.Prijsopgaaf Broker opslagen'!$F$5</f>
        <v>192.39</v>
      </c>
      <c r="K308" s="187">
        <f>'6. Richtlijntarieven excl BTW'!K308*'2.Prijsopgaaf Broker opslagen'!$F$5</f>
        <v>203.88499999999999</v>
      </c>
      <c r="L308" s="187"/>
      <c r="M308" s="385" t="s">
        <v>105</v>
      </c>
      <c r="N308" s="385"/>
      <c r="O308" s="386">
        <v>1.3667269500000001</v>
      </c>
      <c r="R308" s="189"/>
    </row>
    <row r="309" spans="1:23" ht="24" customHeight="1" outlineLevel="7">
      <c r="B309" s="247"/>
      <c r="C309" s="266">
        <v>18</v>
      </c>
      <c r="D309" s="191">
        <f>'6. Richtlijntarieven excl BTW'!D309*'2.Prijsopgaaf Broker opslagen'!$F$5</f>
        <v>161.535</v>
      </c>
      <c r="E309" s="191">
        <f>'6. Richtlijntarieven excl BTW'!E309*'2.Prijsopgaaf Broker opslagen'!$F$5</f>
        <v>174.845</v>
      </c>
      <c r="F309" s="264"/>
      <c r="G309" s="191">
        <f>'6. Richtlijntarieven excl BTW'!G309*'2.Prijsopgaaf Broker opslagen'!$F$5</f>
        <v>178.17249999999999</v>
      </c>
      <c r="H309" s="191">
        <f>'6. Richtlijntarieven excl BTW'!H309*'2.Prijsopgaaf Broker opslagen'!$F$5</f>
        <v>191.48249999999999</v>
      </c>
      <c r="I309" s="265"/>
      <c r="J309" s="191">
        <f>'6. Richtlijntarieven excl BTW'!J309*'2.Prijsopgaaf Broker opslagen'!$F$5</f>
        <v>195.11249999999998</v>
      </c>
      <c r="K309" s="191">
        <f>'6. Richtlijntarieven excl BTW'!K309*'2.Prijsopgaaf Broker opslagen'!$F$5</f>
        <v>206.91</v>
      </c>
      <c r="L309" s="187"/>
      <c r="M309" s="385"/>
      <c r="N309" s="385"/>
      <c r="O309" s="386"/>
      <c r="R309" s="189"/>
    </row>
    <row r="310" spans="1:23" ht="15" customHeight="1" thickBot="1">
      <c r="B310" s="247"/>
      <c r="C310" s="248"/>
      <c r="D310" s="194"/>
      <c r="E310" s="194"/>
      <c r="F310" s="195"/>
      <c r="G310" s="195"/>
      <c r="H310" s="195"/>
      <c r="I310" s="249"/>
      <c r="J310" s="189"/>
      <c r="K310" s="189"/>
      <c r="L310" s="189"/>
      <c r="M310" s="196"/>
      <c r="N310" s="246"/>
      <c r="O310" s="246"/>
      <c r="R310" s="189"/>
    </row>
    <row r="311" spans="1:23" ht="15" thickTop="1">
      <c r="B311" s="197"/>
      <c r="C311" s="197"/>
      <c r="D311" s="197"/>
      <c r="E311" s="197"/>
      <c r="F311" s="197"/>
      <c r="G311" s="197"/>
      <c r="H311" s="197"/>
      <c r="I311" s="197"/>
      <c r="J311" s="197"/>
      <c r="K311" s="197"/>
      <c r="L311" s="197"/>
      <c r="M311" s="197"/>
      <c r="N311" s="197"/>
      <c r="O311" s="197"/>
    </row>
    <row r="312" spans="1:23" customFormat="1" ht="36" customHeight="1">
      <c r="A312" s="267"/>
      <c r="B312" s="268"/>
      <c r="C312" s="269" t="s">
        <v>45</v>
      </c>
      <c r="D312" s="270"/>
      <c r="E312" s="271"/>
      <c r="F312" s="271"/>
      <c r="G312" s="272" t="s">
        <v>46</v>
      </c>
      <c r="H312" s="273"/>
      <c r="I312" s="272"/>
      <c r="J312" s="274" t="s">
        <v>116</v>
      </c>
      <c r="K312" s="272"/>
      <c r="L312" s="271"/>
      <c r="M312" s="271"/>
      <c r="N312" s="271"/>
      <c r="O312" s="275"/>
      <c r="P312" s="267"/>
      <c r="Q312" s="267"/>
      <c r="R312" s="324"/>
      <c r="S312" s="276"/>
      <c r="T312" s="276"/>
      <c r="U312" s="267"/>
      <c r="V312" s="267"/>
      <c r="W312" s="267"/>
    </row>
    <row r="313" spans="1:23" customFormat="1" ht="6.75" customHeight="1">
      <c r="A313" s="267"/>
      <c r="B313" s="277"/>
      <c r="C313" s="278"/>
      <c r="D313" s="279"/>
      <c r="E313" s="280"/>
      <c r="F313" s="281"/>
      <c r="G313" s="393"/>
      <c r="H313" s="394"/>
      <c r="I313" s="283"/>
      <c r="J313" s="283"/>
      <c r="K313" s="282"/>
      <c r="L313" s="282"/>
      <c r="M313" s="282"/>
      <c r="N313" s="282"/>
      <c r="O313" s="283"/>
      <c r="P313" s="267"/>
      <c r="Q313" s="267"/>
      <c r="R313" s="267"/>
      <c r="S313" s="276"/>
      <c r="T313" s="276"/>
      <c r="U313" s="267"/>
      <c r="V313" s="267"/>
      <c r="W313" s="267"/>
    </row>
    <row r="314" spans="1:23" customFormat="1" ht="24" customHeight="1">
      <c r="A314" s="267"/>
      <c r="B314" s="277"/>
      <c r="C314" s="284"/>
      <c r="D314" s="395" t="s">
        <v>47</v>
      </c>
      <c r="E314" s="396"/>
      <c r="F314" s="285"/>
      <c r="G314" s="395" t="s">
        <v>48</v>
      </c>
      <c r="H314" s="396"/>
      <c r="I314" s="283"/>
      <c r="J314" s="395" t="s">
        <v>49</v>
      </c>
      <c r="K314" s="396"/>
      <c r="L314" s="286"/>
      <c r="M314" s="287"/>
      <c r="N314" s="287"/>
      <c r="O314" s="283"/>
      <c r="P314" s="267"/>
      <c r="Q314" s="267"/>
      <c r="R314" s="267"/>
      <c r="S314" s="267"/>
      <c r="T314" s="267"/>
      <c r="U314" s="267"/>
      <c r="V314" s="267"/>
      <c r="W314" s="267"/>
    </row>
    <row r="315" spans="1:23" customFormat="1" ht="52.5" customHeight="1">
      <c r="A315" s="267"/>
      <c r="B315" s="288"/>
      <c r="C315" s="289" t="s">
        <v>50</v>
      </c>
      <c r="D315" s="289" t="s">
        <v>51</v>
      </c>
      <c r="E315" s="290" t="s">
        <v>52</v>
      </c>
      <c r="F315" s="291"/>
      <c r="G315" s="292" t="s">
        <v>51</v>
      </c>
      <c r="H315" s="290" t="s">
        <v>52</v>
      </c>
      <c r="I315" s="291"/>
      <c r="J315" s="292" t="s">
        <v>51</v>
      </c>
      <c r="K315" s="289" t="s">
        <v>52</v>
      </c>
      <c r="L315" s="291"/>
      <c r="M315" s="267"/>
      <c r="N315" s="390" t="s">
        <v>139</v>
      </c>
      <c r="O315" s="390"/>
      <c r="P315" s="267"/>
      <c r="Q315" s="267"/>
      <c r="R315" s="293"/>
      <c r="T315" s="276"/>
      <c r="U315" s="294"/>
      <c r="V315" s="294"/>
      <c r="W315" s="294"/>
    </row>
    <row r="316" spans="1:23" customFormat="1" ht="24" customHeight="1">
      <c r="A316" s="276"/>
      <c r="B316" s="276"/>
      <c r="C316" s="295" t="s">
        <v>117</v>
      </c>
      <c r="D316" s="185">
        <f>'6. Richtlijntarieven excl BTW'!D316*'2.Prijsopgaaf Broker opslagen'!$F$5</f>
        <v>44.467500000000001</v>
      </c>
      <c r="E316" s="185">
        <f>'6. Richtlijntarieven excl BTW'!E316*'2.Prijsopgaaf Broker opslagen'!$F$5</f>
        <v>49.912500000000001</v>
      </c>
      <c r="F316" s="186"/>
      <c r="G316" s="185">
        <f>'6. Richtlijntarieven excl BTW'!G316*'2.Prijsopgaaf Broker opslagen'!$F$5</f>
        <v>50.214999999999996</v>
      </c>
      <c r="H316" s="185">
        <f>'6. Richtlijntarieven excl BTW'!H316*'2.Prijsopgaaf Broker opslagen'!$F$5</f>
        <v>55.66</v>
      </c>
      <c r="I316" s="241"/>
      <c r="J316" s="185">
        <f>'6. Richtlijntarieven excl BTW'!J316*'2.Prijsopgaaf Broker opslagen'!$F$5</f>
        <v>55.962499999999999</v>
      </c>
      <c r="K316" s="185">
        <f>'6. Richtlijntarieven excl BTW'!K316*'2.Prijsopgaaf Broker opslagen'!$F$5</f>
        <v>61.104999999999997</v>
      </c>
      <c r="L316" s="299"/>
      <c r="M316" s="300"/>
      <c r="N316" s="390"/>
      <c r="O316" s="390"/>
      <c r="P316" s="276"/>
      <c r="Q316" s="276"/>
      <c r="R316" s="301"/>
      <c r="T316" s="276"/>
      <c r="U316" s="276"/>
      <c r="V316" s="302"/>
      <c r="W316" s="302"/>
    </row>
    <row r="317" spans="1:23" customFormat="1" ht="24" customHeight="1">
      <c r="A317" s="276"/>
      <c r="B317" s="276"/>
      <c r="C317" s="303" t="s">
        <v>118</v>
      </c>
      <c r="D317" s="191">
        <f>'6. Richtlijntarieven excl BTW'!D317*'2.Prijsopgaaf Broker opslagen'!$F$5</f>
        <v>47.4925</v>
      </c>
      <c r="E317" s="191">
        <f>'6. Richtlijntarieven excl BTW'!E317*'2.Prijsopgaaf Broker opslagen'!$F$5</f>
        <v>52.634999999999998</v>
      </c>
      <c r="F317" s="192"/>
      <c r="G317" s="191">
        <f>'6. Richtlijntarieven excl BTW'!G317*'2.Prijsopgaaf Broker opslagen'!$F$5</f>
        <v>52.9375</v>
      </c>
      <c r="H317" s="191">
        <f>'6. Richtlijntarieven excl BTW'!H317*'2.Prijsopgaaf Broker opslagen'!$F$5</f>
        <v>58.3825</v>
      </c>
      <c r="I317" s="243"/>
      <c r="J317" s="191">
        <f>'6. Richtlijntarieven excl BTW'!J317*'2.Prijsopgaaf Broker opslagen'!$F$5</f>
        <v>58.684999999999995</v>
      </c>
      <c r="K317" s="191">
        <f>'6. Richtlijntarieven excl BTW'!K317*'2.Prijsopgaaf Broker opslagen'!$F$5</f>
        <v>63.827500000000001</v>
      </c>
      <c r="L317" s="299"/>
      <c r="M317" s="300"/>
      <c r="N317" s="390"/>
      <c r="O317" s="390"/>
      <c r="P317" s="276"/>
      <c r="Q317" s="276"/>
      <c r="R317" s="301"/>
      <c r="T317" s="276"/>
      <c r="U317" s="276"/>
      <c r="V317" s="302"/>
      <c r="W317" s="302"/>
    </row>
    <row r="318" spans="1:23" customFormat="1" ht="24" customHeight="1">
      <c r="A318" s="276"/>
      <c r="B318" s="276"/>
      <c r="C318" s="307" t="s">
        <v>119</v>
      </c>
      <c r="D318" s="185">
        <f>'6. Richtlijntarieven excl BTW'!D318*'2.Prijsopgaaf Broker opslagen'!$F$5</f>
        <v>51.727499999999999</v>
      </c>
      <c r="E318" s="185">
        <f>'6. Richtlijntarieven excl BTW'!E318*'2.Prijsopgaaf Broker opslagen'!$F$5</f>
        <v>58.3825</v>
      </c>
      <c r="F318" s="193"/>
      <c r="G318" s="185">
        <f>'6. Richtlijntarieven excl BTW'!G318*'2.Prijsopgaaf Broker opslagen'!$F$5</f>
        <v>58.684999999999995</v>
      </c>
      <c r="H318" s="185">
        <f>'6. Richtlijntarieven excl BTW'!H318*'2.Prijsopgaaf Broker opslagen'!$F$5</f>
        <v>65.34</v>
      </c>
      <c r="I318" s="245"/>
      <c r="J318" s="185">
        <f>'6. Richtlijntarieven excl BTW'!J318*'2.Prijsopgaaf Broker opslagen'!$F$5</f>
        <v>65.642499999999998</v>
      </c>
      <c r="K318" s="185">
        <f>'6. Richtlijntarieven excl BTW'!K318*'2.Prijsopgaaf Broker opslagen'!$F$5</f>
        <v>72.297499999999999</v>
      </c>
      <c r="L318" s="299"/>
      <c r="M318" s="300"/>
      <c r="N318" s="390"/>
      <c r="O318" s="390"/>
      <c r="P318" s="276"/>
      <c r="Q318" s="276"/>
      <c r="R318" s="301"/>
      <c r="T318" s="276"/>
      <c r="U318" s="276"/>
      <c r="V318" s="302"/>
      <c r="W318" s="302"/>
    </row>
    <row r="319" spans="1:23" customFormat="1" ht="24" customHeight="1">
      <c r="A319" s="276"/>
      <c r="B319" s="276"/>
      <c r="C319" s="303" t="s">
        <v>120</v>
      </c>
      <c r="D319" s="191">
        <f>'6. Richtlijntarieven excl BTW'!D319*'2.Prijsopgaaf Broker opslagen'!$F$5</f>
        <v>61.104999999999997</v>
      </c>
      <c r="E319" s="191">
        <f>'6. Richtlijntarieven excl BTW'!E319*'2.Prijsopgaaf Broker opslagen'!$F$5</f>
        <v>65.944999999999993</v>
      </c>
      <c r="F319" s="192"/>
      <c r="G319" s="191">
        <f>'6. Richtlijntarieven excl BTW'!G319*'2.Prijsopgaaf Broker opslagen'!$F$5</f>
        <v>66.55</v>
      </c>
      <c r="H319" s="191">
        <f>'6. Richtlijntarieven excl BTW'!H319*'2.Prijsopgaaf Broker opslagen'!$F$5</f>
        <v>71.39</v>
      </c>
      <c r="I319" s="243"/>
      <c r="J319" s="191">
        <f>'6. Richtlijntarieven excl BTW'!J319*'2.Prijsopgaaf Broker opslagen'!$F$5</f>
        <v>71.692499999999995</v>
      </c>
      <c r="K319" s="191">
        <f>'6. Richtlijntarieven excl BTW'!K319*'2.Prijsopgaaf Broker opslagen'!$F$5</f>
        <v>76.834999999999994</v>
      </c>
      <c r="L319" s="299"/>
      <c r="M319" s="300"/>
      <c r="N319" s="390"/>
      <c r="O319" s="390"/>
      <c r="P319" s="276"/>
      <c r="Q319" s="276"/>
      <c r="R319" s="301"/>
      <c r="T319" s="276"/>
      <c r="U319" s="276"/>
      <c r="V319" s="302"/>
      <c r="W319" s="302"/>
    </row>
    <row r="320" spans="1:23" customFormat="1" ht="24" customHeight="1">
      <c r="A320" s="276"/>
      <c r="B320" s="276"/>
      <c r="C320" s="310" t="s">
        <v>121</v>
      </c>
      <c r="D320" s="185">
        <f>'6. Richtlijntarieven excl BTW'!D320*'2.Prijsopgaaf Broker opslagen'!$F$5</f>
        <v>60.5</v>
      </c>
      <c r="E320" s="185">
        <f>'6. Richtlijntarieven excl BTW'!E320*'2.Prijsopgaaf Broker opslagen'!$F$5</f>
        <v>68.0625</v>
      </c>
      <c r="F320" s="192"/>
      <c r="G320" s="185">
        <f>'6. Richtlijntarieven excl BTW'!G320*'2.Prijsopgaaf Broker opslagen'!$F$5</f>
        <v>68.667500000000004</v>
      </c>
      <c r="H320" s="185">
        <f>'6. Richtlijntarieven excl BTW'!H320*'2.Prijsopgaaf Broker opslagen'!$F$5</f>
        <v>75.927499999999995</v>
      </c>
      <c r="I320" s="243"/>
      <c r="J320" s="185">
        <f>'6. Richtlijntarieven excl BTW'!J320*'2.Prijsopgaaf Broker opslagen'!$F$5</f>
        <v>76.834999999999994</v>
      </c>
      <c r="K320" s="185">
        <f>'6. Richtlijntarieven excl BTW'!K320*'2.Prijsopgaaf Broker opslagen'!$F$5</f>
        <v>84.397499999999994</v>
      </c>
      <c r="L320" s="299"/>
      <c r="M320" s="300"/>
      <c r="N320" s="390"/>
      <c r="O320" s="390"/>
      <c r="P320" s="276"/>
      <c r="Q320" s="276"/>
      <c r="R320" s="301"/>
      <c r="T320" s="276"/>
      <c r="U320" s="276"/>
      <c r="V320" s="302"/>
      <c r="W320" s="302"/>
    </row>
    <row r="321" spans="1:23" customFormat="1" ht="24" customHeight="1">
      <c r="A321" s="276"/>
      <c r="B321" s="276"/>
      <c r="C321" s="303" t="s">
        <v>122</v>
      </c>
      <c r="D321" s="191">
        <f>'6. Richtlijntarieven excl BTW'!D321*'2.Prijsopgaaf Broker opslagen'!$F$5</f>
        <v>70.784999999999997</v>
      </c>
      <c r="E321" s="191">
        <f>'6. Richtlijntarieven excl BTW'!E321*'2.Prijsopgaaf Broker opslagen'!$F$5</f>
        <v>77.44</v>
      </c>
      <c r="F321" s="192"/>
      <c r="G321" s="191">
        <f>'6. Richtlijntarieven excl BTW'!G321*'2.Prijsopgaaf Broker opslagen'!$F$5</f>
        <v>78.045000000000002</v>
      </c>
      <c r="H321" s="191">
        <f>'6. Richtlijntarieven excl BTW'!H321*'2.Prijsopgaaf Broker opslagen'!$F$5</f>
        <v>84.7</v>
      </c>
      <c r="I321" s="243"/>
      <c r="J321" s="191">
        <f>'6. Richtlijntarieven excl BTW'!J321*'2.Prijsopgaaf Broker opslagen'!$F$5</f>
        <v>85.607500000000002</v>
      </c>
      <c r="K321" s="191">
        <f>'6. Richtlijntarieven excl BTW'!K321*'2.Prijsopgaaf Broker opslagen'!$F$5</f>
        <v>92.262500000000003</v>
      </c>
      <c r="L321" s="299"/>
      <c r="M321" s="300"/>
      <c r="N321" s="390"/>
      <c r="O321" s="390"/>
      <c r="P321" s="276"/>
      <c r="Q321" s="276"/>
      <c r="R321" s="301"/>
      <c r="T321" s="276"/>
      <c r="U321" s="276"/>
      <c r="V321" s="302"/>
      <c r="W321" s="302"/>
    </row>
    <row r="322" spans="1:23" customFormat="1" ht="24" customHeight="1">
      <c r="A322" s="276"/>
      <c r="B322" s="276"/>
      <c r="C322" s="310" t="s">
        <v>123</v>
      </c>
      <c r="D322" s="185">
        <f>'6. Richtlijntarieven excl BTW'!D322*'2.Prijsopgaaf Broker opslagen'!$F$5</f>
        <v>68.0625</v>
      </c>
      <c r="E322" s="185">
        <f>'6. Richtlijntarieven excl BTW'!E322*'2.Prijsopgaaf Broker opslagen'!$F$5</f>
        <v>77.137500000000003</v>
      </c>
      <c r="F322" s="192"/>
      <c r="G322" s="185">
        <f>'6. Richtlijntarieven excl BTW'!G322*'2.Prijsopgaaf Broker opslagen'!$F$5</f>
        <v>78.045000000000002</v>
      </c>
      <c r="H322" s="185">
        <f>'6. Richtlijntarieven excl BTW'!H322*'2.Prijsopgaaf Broker opslagen'!$F$5</f>
        <v>87.12</v>
      </c>
      <c r="I322" s="243"/>
      <c r="J322" s="185">
        <f>'6. Richtlijntarieven excl BTW'!J322*'2.Prijsopgaaf Broker opslagen'!$F$5</f>
        <v>88.027500000000003</v>
      </c>
      <c r="K322" s="185">
        <f>'6. Richtlijntarieven excl BTW'!K322*'2.Prijsopgaaf Broker opslagen'!$F$5</f>
        <v>97.405000000000001</v>
      </c>
      <c r="L322" s="299"/>
      <c r="M322" s="300"/>
      <c r="N322" s="390"/>
      <c r="O322" s="390"/>
      <c r="P322" s="276"/>
      <c r="Q322" s="276"/>
      <c r="R322" s="301"/>
      <c r="T322" s="276"/>
      <c r="U322" s="276"/>
      <c r="V322" s="302"/>
      <c r="W322" s="302"/>
    </row>
    <row r="323" spans="1:23" customFormat="1" ht="24" customHeight="1">
      <c r="A323" s="276"/>
      <c r="B323" s="276"/>
      <c r="C323" s="303" t="s">
        <v>124</v>
      </c>
      <c r="D323" s="191">
        <f>'6. Richtlijntarieven excl BTW'!D323*'2.Prijsopgaaf Broker opslagen'!$F$5</f>
        <v>78.649999999999991</v>
      </c>
      <c r="E323" s="191">
        <f>'6. Richtlijntarieven excl BTW'!E323*'2.Prijsopgaaf Broker opslagen'!$F$5</f>
        <v>89.842500000000001</v>
      </c>
      <c r="F323" s="192"/>
      <c r="G323" s="191">
        <f>'6. Richtlijntarieven excl BTW'!G323*'2.Prijsopgaaf Broker opslagen'!$F$5</f>
        <v>91.355000000000004</v>
      </c>
      <c r="H323" s="191">
        <f>'6. Richtlijntarieven excl BTW'!H323*'2.Prijsopgaaf Broker opslagen'!$F$5</f>
        <v>102.5475</v>
      </c>
      <c r="I323" s="243"/>
      <c r="J323" s="191">
        <f>'6. Richtlijntarieven excl BTW'!J323*'2.Prijsopgaaf Broker opslagen'!$F$5</f>
        <v>104.3625</v>
      </c>
      <c r="K323" s="191">
        <f>'6. Richtlijntarieven excl BTW'!K323*'2.Prijsopgaaf Broker opslagen'!$F$5</f>
        <v>115.55499999999999</v>
      </c>
      <c r="L323" s="299"/>
      <c r="M323" s="300"/>
      <c r="N323" s="390"/>
      <c r="O323" s="390"/>
      <c r="P323" s="276"/>
      <c r="Q323" s="276"/>
      <c r="R323" s="301"/>
      <c r="T323" s="276"/>
      <c r="U323" s="276"/>
      <c r="V323" s="276"/>
      <c r="W323" s="276"/>
    </row>
    <row r="324" spans="1:23" customFormat="1" ht="24" customHeight="1">
      <c r="A324" s="276"/>
      <c r="B324" s="276"/>
      <c r="C324" s="310" t="s">
        <v>125</v>
      </c>
      <c r="D324" s="185">
        <f>'6. Richtlijntarieven excl BTW'!D324*'2.Prijsopgaaf Broker opslagen'!$F$5</f>
        <v>85.304999999999993</v>
      </c>
      <c r="E324" s="185">
        <f>'6. Richtlijntarieven excl BTW'!E324*'2.Prijsopgaaf Broker opslagen'!$F$5</f>
        <v>94.077500000000001</v>
      </c>
      <c r="F324" s="192"/>
      <c r="G324" s="185">
        <f>'6. Richtlijntarieven excl BTW'!G324*'2.Prijsopgaaf Broker opslagen'!$F$5</f>
        <v>95.59</v>
      </c>
      <c r="H324" s="185">
        <f>'6. Richtlijntarieven excl BTW'!H324*'2.Prijsopgaaf Broker opslagen'!$F$5</f>
        <v>104.3625</v>
      </c>
      <c r="I324" s="243"/>
      <c r="J324" s="185">
        <f>'6. Richtlijntarieven excl BTW'!J324*'2.Prijsopgaaf Broker opslagen'!$F$5</f>
        <v>106.17749999999999</v>
      </c>
      <c r="K324" s="185">
        <f>'6. Richtlijntarieven excl BTW'!K324*'2.Prijsopgaaf Broker opslagen'!$F$5</f>
        <v>115.2525</v>
      </c>
      <c r="L324" s="299"/>
      <c r="M324" s="385" t="s">
        <v>105</v>
      </c>
      <c r="N324" s="385"/>
      <c r="O324" s="386">
        <v>1.3667269500000001</v>
      </c>
      <c r="P324" s="276"/>
      <c r="Q324" s="276"/>
      <c r="R324" s="301"/>
      <c r="T324" s="276"/>
      <c r="U324" s="276"/>
      <c r="V324" s="276"/>
      <c r="W324" s="276"/>
    </row>
    <row r="325" spans="1:23" customFormat="1" ht="24" customHeight="1">
      <c r="A325" s="276"/>
      <c r="B325" s="276"/>
      <c r="C325" s="310"/>
      <c r="D325" s="296"/>
      <c r="E325" s="296"/>
      <c r="F325" s="305"/>
      <c r="G325" s="296"/>
      <c r="H325" s="296"/>
      <c r="I325" s="306"/>
      <c r="J325" s="296"/>
      <c r="K325" s="296"/>
      <c r="L325" s="299"/>
      <c r="M325" s="385"/>
      <c r="N325" s="385"/>
      <c r="O325" s="386"/>
      <c r="P325" s="276"/>
      <c r="Q325" s="276"/>
      <c r="R325" s="301"/>
      <c r="T325" s="276"/>
      <c r="U325" s="276"/>
      <c r="V325" s="276"/>
      <c r="W325" s="276"/>
    </row>
    <row r="326" spans="1:23" customFormat="1" ht="15" customHeight="1" thickBot="1">
      <c r="A326" s="267"/>
      <c r="B326" s="267"/>
      <c r="C326" s="317"/>
      <c r="D326" s="318"/>
      <c r="E326" s="318"/>
      <c r="F326" s="319"/>
      <c r="G326" s="319"/>
      <c r="H326" s="319"/>
      <c r="I326" s="320"/>
      <c r="J326" s="301"/>
      <c r="K326" s="301"/>
      <c r="L326" s="301"/>
      <c r="M326" s="321"/>
      <c r="N326" s="315"/>
      <c r="O326" s="315"/>
      <c r="P326" s="267"/>
      <c r="Q326" s="267"/>
      <c r="R326" s="301"/>
      <c r="T326" s="276"/>
      <c r="U326" s="267"/>
      <c r="V326" s="267"/>
      <c r="W326" s="267"/>
    </row>
    <row r="327" spans="1:23" customFormat="1" ht="13.5" customHeight="1" thickTop="1">
      <c r="A327" s="267"/>
      <c r="B327" s="322"/>
      <c r="C327" s="322"/>
      <c r="D327" s="322"/>
      <c r="E327" s="322"/>
      <c r="F327" s="322"/>
      <c r="G327" s="322"/>
      <c r="H327" s="322"/>
      <c r="I327" s="322"/>
      <c r="J327" s="322"/>
      <c r="K327" s="322"/>
      <c r="L327" s="322"/>
      <c r="M327" s="322"/>
      <c r="N327" s="322"/>
      <c r="O327" s="322"/>
      <c r="P327" s="267"/>
      <c r="Q327" s="267"/>
      <c r="R327" s="267"/>
      <c r="T327" s="267"/>
      <c r="U327" s="267"/>
      <c r="V327" s="267"/>
      <c r="W327" s="267"/>
    </row>
    <row r="328" spans="1:23" customFormat="1" ht="36" customHeight="1">
      <c r="A328" s="267"/>
      <c r="B328" s="268"/>
      <c r="C328" s="269" t="s">
        <v>45</v>
      </c>
      <c r="D328" s="270"/>
      <c r="E328" s="271"/>
      <c r="F328" s="271"/>
      <c r="G328" s="272" t="s">
        <v>46</v>
      </c>
      <c r="H328" s="273"/>
      <c r="I328" s="323"/>
      <c r="J328" s="274" t="s">
        <v>78</v>
      </c>
      <c r="K328" s="323"/>
      <c r="L328" s="271"/>
      <c r="M328" s="271"/>
      <c r="N328" s="271"/>
      <c r="O328" s="275"/>
      <c r="P328" s="267"/>
      <c r="Q328" s="267"/>
      <c r="R328" s="324"/>
      <c r="S328" s="276"/>
      <c r="T328" s="276"/>
      <c r="U328" s="267"/>
      <c r="V328" s="267"/>
      <c r="W328" s="267"/>
    </row>
    <row r="329" spans="1:23" customFormat="1" ht="6.75" customHeight="1">
      <c r="A329" s="267"/>
      <c r="B329" s="277"/>
      <c r="C329" s="278"/>
      <c r="D329" s="279"/>
      <c r="E329" s="280"/>
      <c r="F329" s="281"/>
      <c r="G329" s="393"/>
      <c r="H329" s="394"/>
      <c r="I329" s="283"/>
      <c r="J329" s="283"/>
      <c r="K329" s="282"/>
      <c r="L329" s="282"/>
      <c r="M329" s="282"/>
      <c r="N329" s="282"/>
      <c r="O329" s="283"/>
      <c r="P329" s="267"/>
      <c r="Q329" s="267"/>
      <c r="R329" s="267"/>
      <c r="S329" s="276"/>
      <c r="T329" s="276"/>
      <c r="U329" s="267"/>
      <c r="V329" s="267"/>
      <c r="W329" s="267"/>
    </row>
    <row r="330" spans="1:23" customFormat="1" ht="24" customHeight="1">
      <c r="A330" s="267"/>
      <c r="B330" s="277"/>
      <c r="C330" s="284"/>
      <c r="D330" s="395" t="s">
        <v>47</v>
      </c>
      <c r="E330" s="396"/>
      <c r="F330" s="285"/>
      <c r="G330" s="395" t="s">
        <v>48</v>
      </c>
      <c r="H330" s="396"/>
      <c r="I330" s="283"/>
      <c r="J330" s="395" t="s">
        <v>49</v>
      </c>
      <c r="K330" s="396"/>
      <c r="L330" s="286"/>
      <c r="M330" s="287"/>
      <c r="N330" s="287"/>
      <c r="O330" s="283"/>
      <c r="P330" s="267"/>
      <c r="Q330" s="267"/>
      <c r="R330" s="267"/>
      <c r="S330" s="267"/>
      <c r="T330" s="267"/>
      <c r="U330" s="267"/>
      <c r="V330" s="267"/>
      <c r="W330" s="267"/>
    </row>
    <row r="331" spans="1:23" customFormat="1" ht="52.5" customHeight="1">
      <c r="A331" s="267"/>
      <c r="B331" s="288"/>
      <c r="C331" s="289" t="s">
        <v>50</v>
      </c>
      <c r="D331" s="289" t="s">
        <v>51</v>
      </c>
      <c r="E331" s="290" t="s">
        <v>52</v>
      </c>
      <c r="F331" s="291"/>
      <c r="G331" s="292" t="s">
        <v>51</v>
      </c>
      <c r="H331" s="290" t="s">
        <v>52</v>
      </c>
      <c r="I331" s="291"/>
      <c r="J331" s="292" t="s">
        <v>51</v>
      </c>
      <c r="K331" s="289" t="s">
        <v>52</v>
      </c>
      <c r="L331" s="291"/>
      <c r="M331" s="267"/>
      <c r="N331" s="390" t="s">
        <v>139</v>
      </c>
      <c r="O331" s="390"/>
      <c r="P331" s="267"/>
      <c r="Q331" s="267"/>
      <c r="R331" s="293"/>
      <c r="T331" s="276"/>
      <c r="U331" s="294"/>
      <c r="V331" s="294"/>
      <c r="W331" s="294"/>
    </row>
    <row r="332" spans="1:23" customFormat="1" ht="24" customHeight="1">
      <c r="A332" s="276"/>
      <c r="B332" s="276"/>
      <c r="C332" s="295" t="s">
        <v>117</v>
      </c>
      <c r="D332" s="185">
        <f>'6. Richtlijntarieven excl BTW'!D332*'2.Prijsopgaaf Broker opslagen'!$F$5</f>
        <v>48.097499999999997</v>
      </c>
      <c r="E332" s="185">
        <f>'6. Richtlijntarieven excl BTW'!E332*'2.Prijsopgaaf Broker opslagen'!$F$5</f>
        <v>53.239999999999995</v>
      </c>
      <c r="F332" s="186"/>
      <c r="G332" s="185">
        <f>'6. Richtlijntarieven excl BTW'!G332*'2.Prijsopgaaf Broker opslagen'!$F$5</f>
        <v>54.147500000000001</v>
      </c>
      <c r="H332" s="185">
        <f>'6. Richtlijntarieven excl BTW'!H332*'2.Prijsopgaaf Broker opslagen'!$F$5</f>
        <v>59.29</v>
      </c>
      <c r="I332" s="241"/>
      <c r="J332" s="185">
        <f>'6. Richtlijntarieven excl BTW'!J332*'2.Prijsopgaaf Broker opslagen'!$F$5</f>
        <v>60.197499999999998</v>
      </c>
      <c r="K332" s="185">
        <f>'6. Richtlijntarieven excl BTW'!K332*'2.Prijsopgaaf Broker opslagen'!$F$5</f>
        <v>65.642499999999998</v>
      </c>
      <c r="L332" s="299"/>
      <c r="M332" s="300"/>
      <c r="N332" s="390"/>
      <c r="O332" s="390"/>
      <c r="P332" s="276"/>
      <c r="Q332" s="276"/>
      <c r="R332" s="301"/>
      <c r="T332" s="276"/>
      <c r="U332" s="276"/>
      <c r="V332" s="302"/>
      <c r="W332" s="302"/>
    </row>
    <row r="333" spans="1:23" customFormat="1" ht="24" customHeight="1">
      <c r="A333" s="276"/>
      <c r="B333" s="276"/>
      <c r="C333" s="303" t="s">
        <v>118</v>
      </c>
      <c r="D333" s="191">
        <f>'6. Richtlijntarieven excl BTW'!D333*'2.Prijsopgaaf Broker opslagen'!$F$5</f>
        <v>52.9375</v>
      </c>
      <c r="E333" s="191">
        <f>'6. Richtlijntarieven excl BTW'!E333*'2.Prijsopgaaf Broker opslagen'!$F$5</f>
        <v>58.08</v>
      </c>
      <c r="F333" s="192"/>
      <c r="G333" s="191">
        <f>'6. Richtlijntarieven excl BTW'!G333*'2.Prijsopgaaf Broker opslagen'!$F$5</f>
        <v>58.987499999999997</v>
      </c>
      <c r="H333" s="191">
        <f>'6. Richtlijntarieven excl BTW'!H333*'2.Prijsopgaaf Broker opslagen'!$F$5</f>
        <v>64.13</v>
      </c>
      <c r="I333" s="243"/>
      <c r="J333" s="191">
        <f>'6. Richtlijntarieven excl BTW'!J333*'2.Prijsopgaaf Broker opslagen'!$F$5</f>
        <v>65.34</v>
      </c>
      <c r="K333" s="191">
        <f>'6. Richtlijntarieven excl BTW'!K333*'2.Prijsopgaaf Broker opslagen'!$F$5</f>
        <v>70.482500000000002</v>
      </c>
      <c r="L333" s="299"/>
      <c r="M333" s="300"/>
      <c r="N333" s="390"/>
      <c r="O333" s="390"/>
      <c r="P333" s="276"/>
      <c r="Q333" s="276"/>
      <c r="R333" s="301"/>
      <c r="T333" s="276"/>
      <c r="U333" s="276"/>
      <c r="V333" s="302"/>
      <c r="W333" s="302"/>
    </row>
    <row r="334" spans="1:23" customFormat="1" ht="24" customHeight="1">
      <c r="A334" s="276"/>
      <c r="B334" s="276"/>
      <c r="C334" s="307" t="s">
        <v>119</v>
      </c>
      <c r="D334" s="185">
        <f>'6. Richtlijntarieven excl BTW'!D334*'2.Prijsopgaaf Broker opslagen'!$F$5</f>
        <v>60.197499999999998</v>
      </c>
      <c r="E334" s="185">
        <f>'6. Richtlijntarieven excl BTW'!E334*'2.Prijsopgaaf Broker opslagen'!$F$5</f>
        <v>66.55</v>
      </c>
      <c r="F334" s="193"/>
      <c r="G334" s="185">
        <f>'6. Richtlijntarieven excl BTW'!G334*'2.Prijsopgaaf Broker opslagen'!$F$5</f>
        <v>68.0625</v>
      </c>
      <c r="H334" s="185">
        <f>'6. Richtlijntarieven excl BTW'!H334*'2.Prijsopgaaf Broker opslagen'!$F$5</f>
        <v>74.717500000000001</v>
      </c>
      <c r="I334" s="245"/>
      <c r="J334" s="185">
        <f>'6. Richtlijntarieven excl BTW'!J334*'2.Prijsopgaaf Broker opslagen'!$F$5</f>
        <v>75.927499999999995</v>
      </c>
      <c r="K334" s="185">
        <f>'6. Richtlijntarieven excl BTW'!K334*'2.Prijsopgaaf Broker opslagen'!$F$5</f>
        <v>82.582499999999996</v>
      </c>
      <c r="L334" s="299"/>
      <c r="M334" s="300"/>
      <c r="N334" s="390"/>
      <c r="O334" s="390"/>
      <c r="P334" s="276"/>
      <c r="Q334" s="276"/>
      <c r="R334" s="301"/>
      <c r="T334" s="276"/>
      <c r="U334" s="276"/>
      <c r="V334" s="302"/>
      <c r="W334" s="302"/>
    </row>
    <row r="335" spans="1:23" customFormat="1" ht="24" customHeight="1">
      <c r="A335" s="276"/>
      <c r="B335" s="276"/>
      <c r="C335" s="303" t="s">
        <v>120</v>
      </c>
      <c r="D335" s="191">
        <f>'6. Richtlijntarieven excl BTW'!D335*'2.Prijsopgaaf Broker opslagen'!$F$5</f>
        <v>70.179999999999993</v>
      </c>
      <c r="E335" s="191">
        <f>'6. Richtlijntarieven excl BTW'!E335*'2.Prijsopgaaf Broker opslagen'!$F$5</f>
        <v>75.322499999999991</v>
      </c>
      <c r="F335" s="192"/>
      <c r="G335" s="191">
        <f>'6. Richtlijntarieven excl BTW'!G335*'2.Prijsopgaaf Broker opslagen'!$F$5</f>
        <v>76.532499999999999</v>
      </c>
      <c r="H335" s="191">
        <f>'6. Richtlijntarieven excl BTW'!H335*'2.Prijsopgaaf Broker opslagen'!$F$5</f>
        <v>81.674999999999997</v>
      </c>
      <c r="I335" s="243"/>
      <c r="J335" s="191">
        <f>'6. Richtlijntarieven excl BTW'!J335*'2.Prijsopgaaf Broker opslagen'!$F$5</f>
        <v>83.1875</v>
      </c>
      <c r="K335" s="191">
        <f>'6. Richtlijntarieven excl BTW'!K335*'2.Prijsopgaaf Broker opslagen'!$F$5</f>
        <v>88.027500000000003</v>
      </c>
      <c r="L335" s="299"/>
      <c r="M335" s="300"/>
      <c r="N335" s="390"/>
      <c r="O335" s="390"/>
      <c r="P335" s="276"/>
      <c r="Q335" s="276"/>
      <c r="R335" s="301"/>
      <c r="T335" s="276"/>
      <c r="U335" s="276"/>
      <c r="V335" s="302"/>
      <c r="W335" s="302"/>
    </row>
    <row r="336" spans="1:23" customFormat="1" ht="24" customHeight="1">
      <c r="A336" s="276"/>
      <c r="B336" s="276"/>
      <c r="C336" s="310" t="s">
        <v>121</v>
      </c>
      <c r="D336" s="185">
        <f>'6. Richtlijntarieven excl BTW'!D336*'2.Prijsopgaaf Broker opslagen'!$F$5</f>
        <v>69.272499999999994</v>
      </c>
      <c r="E336" s="185">
        <f>'6. Richtlijntarieven excl BTW'!E336*'2.Prijsopgaaf Broker opslagen'!$F$5</f>
        <v>76.834999999999994</v>
      </c>
      <c r="F336" s="192"/>
      <c r="G336" s="185">
        <f>'6. Richtlijntarieven excl BTW'!G336*'2.Prijsopgaaf Broker opslagen'!$F$5</f>
        <v>78.347499999999997</v>
      </c>
      <c r="H336" s="185">
        <f>'6. Richtlijntarieven excl BTW'!H336*'2.Prijsopgaaf Broker opslagen'!$F$5</f>
        <v>85.91</v>
      </c>
      <c r="I336" s="243"/>
      <c r="J336" s="185">
        <f>'6. Richtlijntarieven excl BTW'!J336*'2.Prijsopgaaf Broker opslagen'!$F$5</f>
        <v>87.724999999999994</v>
      </c>
      <c r="K336" s="185">
        <f>'6. Richtlijntarieven excl BTW'!K336*'2.Prijsopgaaf Broker opslagen'!$F$5</f>
        <v>95.287499999999994</v>
      </c>
      <c r="L336" s="299"/>
      <c r="M336" s="300"/>
      <c r="N336" s="390"/>
      <c r="O336" s="390"/>
      <c r="P336" s="276"/>
      <c r="Q336" s="276"/>
      <c r="R336" s="301"/>
      <c r="T336" s="276"/>
      <c r="U336" s="276"/>
      <c r="V336" s="302"/>
      <c r="W336" s="302"/>
    </row>
    <row r="337" spans="1:23" customFormat="1" ht="24" customHeight="1">
      <c r="A337" s="276"/>
      <c r="B337" s="276"/>
      <c r="C337" s="303" t="s">
        <v>122</v>
      </c>
      <c r="D337" s="191">
        <f>'6. Richtlijntarieven excl BTW'!D337*'2.Prijsopgaaf Broker opslagen'!$F$5</f>
        <v>79.254999999999995</v>
      </c>
      <c r="E337" s="191">
        <f>'6. Richtlijntarieven excl BTW'!E337*'2.Prijsopgaaf Broker opslagen'!$F$5</f>
        <v>85.91</v>
      </c>
      <c r="F337" s="192"/>
      <c r="G337" s="191">
        <f>'6. Richtlijntarieven excl BTW'!G337*'2.Prijsopgaaf Broker opslagen'!$F$5</f>
        <v>87.724999999999994</v>
      </c>
      <c r="H337" s="191">
        <f>'6. Richtlijntarieven excl BTW'!H337*'2.Prijsopgaaf Broker opslagen'!$F$5</f>
        <v>94.38</v>
      </c>
      <c r="I337" s="243"/>
      <c r="J337" s="191">
        <f>'6. Richtlijntarieven excl BTW'!J337*'2.Prijsopgaaf Broker opslagen'!$F$5</f>
        <v>96.497500000000002</v>
      </c>
      <c r="K337" s="191">
        <f>'6. Richtlijntarieven excl BTW'!K337*'2.Prijsopgaaf Broker opslagen'!$F$5</f>
        <v>103.1525</v>
      </c>
      <c r="L337" s="299"/>
      <c r="M337" s="300"/>
      <c r="N337" s="390"/>
      <c r="O337" s="390"/>
      <c r="P337" s="276"/>
      <c r="Q337" s="276"/>
      <c r="R337" s="301"/>
      <c r="T337" s="276"/>
      <c r="U337" s="276"/>
      <c r="V337" s="302"/>
      <c r="W337" s="302"/>
    </row>
    <row r="338" spans="1:23" customFormat="1" ht="24" customHeight="1">
      <c r="A338" s="276"/>
      <c r="B338" s="276"/>
      <c r="C338" s="310" t="s">
        <v>123</v>
      </c>
      <c r="D338" s="185">
        <f>'6. Richtlijntarieven excl BTW'!D338*'2.Prijsopgaaf Broker opslagen'!$F$5</f>
        <v>77.44</v>
      </c>
      <c r="E338" s="185">
        <f>'6. Richtlijntarieven excl BTW'!E338*'2.Prijsopgaaf Broker opslagen'!$F$5</f>
        <v>86.515000000000001</v>
      </c>
      <c r="F338" s="192"/>
      <c r="G338" s="185">
        <f>'6. Richtlijntarieven excl BTW'!G338*'2.Prijsopgaaf Broker opslagen'!$F$5</f>
        <v>88.33</v>
      </c>
      <c r="H338" s="185">
        <f>'6. Richtlijntarieven excl BTW'!H338*'2.Prijsopgaaf Broker opslagen'!$F$5</f>
        <v>97.405000000000001</v>
      </c>
      <c r="I338" s="243"/>
      <c r="J338" s="185">
        <f>'6. Richtlijntarieven excl BTW'!J338*'2.Prijsopgaaf Broker opslagen'!$F$5</f>
        <v>99.522499999999994</v>
      </c>
      <c r="K338" s="185">
        <f>'6. Richtlijntarieven excl BTW'!K338*'2.Prijsopgaaf Broker opslagen'!$F$5</f>
        <v>108.89999999999999</v>
      </c>
      <c r="L338" s="299"/>
      <c r="M338" s="300"/>
      <c r="N338" s="390"/>
      <c r="O338" s="390"/>
      <c r="P338" s="276"/>
      <c r="Q338" s="276"/>
      <c r="R338" s="301"/>
      <c r="T338" s="276"/>
      <c r="U338" s="276"/>
      <c r="V338" s="302"/>
      <c r="W338" s="302"/>
    </row>
    <row r="339" spans="1:23" customFormat="1" ht="24" customHeight="1">
      <c r="A339" s="276"/>
      <c r="B339" s="276"/>
      <c r="C339" s="303" t="s">
        <v>124</v>
      </c>
      <c r="D339" s="191">
        <f>'6. Richtlijntarieven excl BTW'!D339*'2.Prijsopgaaf Broker opslagen'!$F$5</f>
        <v>85.304999999999993</v>
      </c>
      <c r="E339" s="191">
        <f>'6. Richtlijntarieven excl BTW'!E339*'2.Prijsopgaaf Broker opslagen'!$F$5</f>
        <v>96.497500000000002</v>
      </c>
      <c r="F339" s="192"/>
      <c r="G339" s="191">
        <f>'6. Richtlijntarieven excl BTW'!G339*'2.Prijsopgaaf Broker opslagen'!$F$5</f>
        <v>98.917500000000004</v>
      </c>
      <c r="H339" s="191">
        <f>'6. Richtlijntarieven excl BTW'!H339*'2.Prijsopgaaf Broker opslagen'!$F$5</f>
        <v>109.80749999999999</v>
      </c>
      <c r="I339" s="243"/>
      <c r="J339" s="191">
        <f>'6. Richtlijntarieven excl BTW'!J339*'2.Prijsopgaaf Broker opslagen'!$F$5</f>
        <v>112.53</v>
      </c>
      <c r="K339" s="191">
        <f>'6. Richtlijntarieven excl BTW'!K339*'2.Prijsopgaaf Broker opslagen'!$F$5</f>
        <v>123.7225</v>
      </c>
      <c r="L339" s="299"/>
      <c r="M339" s="300"/>
      <c r="N339" s="390"/>
      <c r="O339" s="390"/>
      <c r="P339" s="276"/>
      <c r="Q339" s="276"/>
      <c r="R339" s="301"/>
      <c r="T339" s="276"/>
      <c r="U339" s="276"/>
      <c r="V339" s="276"/>
      <c r="W339" s="276"/>
    </row>
    <row r="340" spans="1:23" customFormat="1" ht="24" customHeight="1">
      <c r="A340" s="276"/>
      <c r="B340" s="276"/>
      <c r="C340" s="310" t="s">
        <v>125</v>
      </c>
      <c r="D340" s="185">
        <f>'6. Richtlijntarieven excl BTW'!D340*'2.Prijsopgaaf Broker opslagen'!$F$5</f>
        <v>91.96</v>
      </c>
      <c r="E340" s="185">
        <f>'6. Richtlijntarieven excl BTW'!E340*'2.Prijsopgaaf Broker opslagen'!$F$5</f>
        <v>100.7325</v>
      </c>
      <c r="F340" s="192"/>
      <c r="G340" s="185">
        <f>'6. Richtlijntarieven excl BTW'!G340*'2.Prijsopgaaf Broker opslagen'!$F$5</f>
        <v>103.1525</v>
      </c>
      <c r="H340" s="185">
        <f>'6. Richtlijntarieven excl BTW'!H340*'2.Prijsopgaaf Broker opslagen'!$F$5</f>
        <v>111.925</v>
      </c>
      <c r="I340" s="243"/>
      <c r="J340" s="185">
        <f>'6. Richtlijntarieven excl BTW'!J340*'2.Prijsopgaaf Broker opslagen'!$F$5</f>
        <v>114.64749999999999</v>
      </c>
      <c r="K340" s="185">
        <f>'6. Richtlijntarieven excl BTW'!K340*'2.Prijsopgaaf Broker opslagen'!$F$5</f>
        <v>123.42</v>
      </c>
      <c r="L340" s="299"/>
      <c r="M340" s="300"/>
      <c r="N340" s="315"/>
      <c r="O340" s="315"/>
      <c r="P340" s="276"/>
      <c r="Q340" s="276"/>
      <c r="R340" s="301"/>
      <c r="T340" s="276"/>
      <c r="U340" s="276"/>
      <c r="V340" s="276"/>
      <c r="W340" s="276"/>
    </row>
    <row r="341" spans="1:23" customFormat="1" ht="24" customHeight="1">
      <c r="A341" s="276"/>
      <c r="B341" s="276"/>
      <c r="C341" s="303" t="s">
        <v>126</v>
      </c>
      <c r="D341" s="191">
        <f>'6. Richtlijntarieven excl BTW'!D341*'2.Prijsopgaaf Broker opslagen'!$F$5</f>
        <v>143.38499999999999</v>
      </c>
      <c r="E341" s="191">
        <f>'6. Richtlijntarieven excl BTW'!E341*'2.Prijsopgaaf Broker opslagen'!$F$5</f>
        <v>149.73749999999998</v>
      </c>
      <c r="F341" s="192"/>
      <c r="G341" s="191">
        <f>'6. Richtlijntarieven excl BTW'!G341*'2.Prijsopgaaf Broker opslagen'!$F$5</f>
        <v>153.065</v>
      </c>
      <c r="H341" s="191">
        <f>'6. Richtlijntarieven excl BTW'!H341*'2.Prijsopgaaf Broker opslagen'!$F$5</f>
        <v>159.41749999999999</v>
      </c>
      <c r="I341" s="243"/>
      <c r="J341" s="191">
        <f>'6. Richtlijntarieven excl BTW'!J341*'2.Prijsopgaaf Broker opslagen'!$F$5</f>
        <v>163.04749999999999</v>
      </c>
      <c r="K341" s="191">
        <f>'6. Richtlijntarieven excl BTW'!K341*'2.Prijsopgaaf Broker opslagen'!$F$5</f>
        <v>169.4</v>
      </c>
      <c r="L341" s="299"/>
      <c r="P341" s="276"/>
      <c r="Q341" s="276"/>
      <c r="R341" s="301"/>
      <c r="T341" s="276"/>
      <c r="U341" s="276"/>
      <c r="V341" s="276"/>
      <c r="W341" s="276"/>
    </row>
    <row r="342" spans="1:23" customFormat="1" ht="24" customHeight="1">
      <c r="A342" s="267"/>
      <c r="B342" s="267"/>
      <c r="C342" s="310" t="s">
        <v>127</v>
      </c>
      <c r="D342" s="185">
        <f>'6. Richtlijntarieven excl BTW'!D342*'2.Prijsopgaaf Broker opslagen'!$F$5</f>
        <v>183.315</v>
      </c>
      <c r="E342" s="185">
        <f>'6. Richtlijntarieven excl BTW'!E342*'2.Prijsopgaaf Broker opslagen'!$F$5</f>
        <v>201.76749999999998</v>
      </c>
      <c r="F342" s="192"/>
      <c r="G342" s="185">
        <f>'6. Richtlijntarieven excl BTW'!G342*'2.Prijsopgaaf Broker opslagen'!$F$5</f>
        <v>206.30500000000001</v>
      </c>
      <c r="H342" s="185">
        <f>'6. Richtlijntarieven excl BTW'!H342*'2.Prijsopgaaf Broker opslagen'!$F$5</f>
        <v>222.33750000000001</v>
      </c>
      <c r="I342" s="243"/>
      <c r="J342" s="185">
        <f>'6. Richtlijntarieven excl BTW'!J342*'2.Prijsopgaaf Broker opslagen'!$F$5</f>
        <v>227.17749999999998</v>
      </c>
      <c r="K342" s="185">
        <f>'6. Richtlijntarieven excl BTW'!K342*'2.Prijsopgaaf Broker opslagen'!$F$5</f>
        <v>243.51249999999999</v>
      </c>
      <c r="L342" s="299"/>
      <c r="P342" s="267"/>
      <c r="Q342" s="267"/>
      <c r="R342" s="301"/>
      <c r="T342" s="276"/>
      <c r="U342" s="267"/>
      <c r="V342" s="267"/>
      <c r="W342" s="267"/>
    </row>
    <row r="343" spans="1:23" customFormat="1" ht="24" customHeight="1" outlineLevel="7">
      <c r="A343" s="267"/>
      <c r="B343" s="267"/>
      <c r="C343" s="303" t="s">
        <v>108</v>
      </c>
      <c r="D343" s="191">
        <f>'6. Richtlijntarieven excl BTW'!D343*'2.Prijsopgaaf Broker opslagen'!$F$5</f>
        <v>217.4975</v>
      </c>
      <c r="E343" s="191">
        <f>'6. Richtlijntarieven excl BTW'!E343*'2.Prijsopgaaf Broker opslagen'!$F$5</f>
        <v>228.69</v>
      </c>
      <c r="F343" s="192"/>
      <c r="G343" s="191">
        <f>'6. Richtlijntarieven excl BTW'!G343*'2.Prijsopgaaf Broker opslagen'!$F$5</f>
        <v>233.22749999999999</v>
      </c>
      <c r="H343" s="191">
        <f>'6. Richtlijntarieven excl BTW'!H343*'2.Prijsopgaaf Broker opslagen'!$F$5</f>
        <v>244.42</v>
      </c>
      <c r="I343" s="243"/>
      <c r="J343" s="191">
        <f>'6. Richtlijntarieven excl BTW'!J343*'2.Prijsopgaaf Broker opslagen'!$F$5</f>
        <v>249.5625</v>
      </c>
      <c r="K343" s="191">
        <f>'6. Richtlijntarieven excl BTW'!K343*'2.Prijsopgaaf Broker opslagen'!$F$5</f>
        <v>260.755</v>
      </c>
      <c r="L343" s="299"/>
      <c r="M343" s="385" t="s">
        <v>105</v>
      </c>
      <c r="N343" s="385"/>
      <c r="O343" s="386">
        <v>1.3667269500000001</v>
      </c>
      <c r="P343" s="267"/>
      <c r="Q343" s="267"/>
      <c r="R343" s="301"/>
      <c r="T343" s="276"/>
      <c r="U343" s="267"/>
      <c r="V343" s="267"/>
      <c r="W343" s="267"/>
    </row>
    <row r="344" spans="1:23" customFormat="1" ht="24" customHeight="1" outlineLevel="7">
      <c r="A344" s="267"/>
      <c r="B344" s="267"/>
      <c r="C344" s="316" t="s">
        <v>109</v>
      </c>
      <c r="D344" s="185">
        <f>'6. Richtlijntarieven excl BTW'!D344*'2.Prijsopgaaf Broker opslagen'!$F$5</f>
        <v>258.33499999999998</v>
      </c>
      <c r="E344" s="185">
        <f>'6. Richtlijntarieven excl BTW'!E344*'2.Prijsopgaaf Broker opslagen'!$F$5</f>
        <v>276.48500000000001</v>
      </c>
      <c r="F344" s="192"/>
      <c r="G344" s="185">
        <f>'6. Richtlijntarieven excl BTW'!G344*'2.Prijsopgaaf Broker opslagen'!$F$5</f>
        <v>281.6275</v>
      </c>
      <c r="H344" s="185">
        <f>'6. Richtlijntarieven excl BTW'!H344*'2.Prijsopgaaf Broker opslagen'!$F$5</f>
        <v>299.47499999999997</v>
      </c>
      <c r="I344" s="243"/>
      <c r="J344" s="185">
        <f>'6. Richtlijntarieven excl BTW'!J344*'2.Prijsopgaaf Broker opslagen'!$F$5</f>
        <v>278.90499999999997</v>
      </c>
      <c r="K344" s="185">
        <f>'6. Richtlijntarieven excl BTW'!K344*'2.Prijsopgaaf Broker opslagen'!$F$5</f>
        <v>291.91249999999997</v>
      </c>
      <c r="L344" s="299"/>
      <c r="M344" s="385"/>
      <c r="N344" s="385"/>
      <c r="O344" s="386"/>
      <c r="P344" s="267"/>
      <c r="Q344" s="267"/>
      <c r="R344" s="301"/>
      <c r="T344" s="276"/>
      <c r="U344" s="267"/>
      <c r="V344" s="267"/>
      <c r="W344" s="267"/>
    </row>
    <row r="345" spans="1:23" customFormat="1" ht="15" customHeight="1" thickBot="1">
      <c r="A345" s="267"/>
      <c r="B345" s="267"/>
      <c r="C345" s="317"/>
      <c r="D345" s="318"/>
      <c r="E345" s="318"/>
      <c r="F345" s="319"/>
      <c r="G345" s="319"/>
      <c r="H345" s="319"/>
      <c r="I345" s="320"/>
      <c r="J345" s="301"/>
      <c r="K345" s="301"/>
      <c r="L345" s="301"/>
      <c r="M345" s="321"/>
      <c r="N345" s="315"/>
      <c r="O345" s="315"/>
      <c r="P345" s="267"/>
      <c r="Q345" s="267"/>
      <c r="R345" s="301"/>
      <c r="T345" s="276"/>
      <c r="U345" s="267"/>
      <c r="V345" s="267"/>
      <c r="W345" s="267"/>
    </row>
    <row r="346" spans="1:23" customFormat="1" ht="13.5" customHeight="1" thickTop="1">
      <c r="A346" s="267"/>
      <c r="B346" s="322"/>
      <c r="C346" s="322"/>
      <c r="D346" s="322"/>
      <c r="E346" s="322"/>
      <c r="F346" s="322"/>
      <c r="G346" s="322"/>
      <c r="H346" s="322"/>
      <c r="I346" s="322"/>
      <c r="J346" s="322"/>
      <c r="K346" s="322"/>
      <c r="L346" s="322"/>
      <c r="M346" s="322"/>
      <c r="N346" s="322"/>
      <c r="O346" s="322"/>
      <c r="P346" s="267"/>
      <c r="Q346" s="267"/>
      <c r="R346" s="267"/>
      <c r="T346" s="267"/>
      <c r="U346" s="267"/>
      <c r="V346" s="267"/>
      <c r="W346" s="267"/>
    </row>
    <row r="347" spans="1:23" customFormat="1" ht="36" customHeight="1">
      <c r="A347" s="267"/>
      <c r="B347" s="268"/>
      <c r="C347" s="269" t="s">
        <v>45</v>
      </c>
      <c r="D347" s="270"/>
      <c r="E347" s="271"/>
      <c r="F347" s="271"/>
      <c r="G347" s="272" t="s">
        <v>46</v>
      </c>
      <c r="H347" s="273"/>
      <c r="I347" s="323"/>
      <c r="J347" s="274" t="s">
        <v>128</v>
      </c>
      <c r="K347" s="323"/>
      <c r="L347" s="271"/>
      <c r="M347" s="271"/>
      <c r="N347" s="271"/>
      <c r="O347" s="275"/>
      <c r="P347" s="267"/>
      <c r="Q347" s="267"/>
      <c r="R347" s="324"/>
      <c r="S347" s="276"/>
      <c r="T347" s="276"/>
      <c r="U347" s="267"/>
      <c r="V347" s="267"/>
      <c r="W347" s="267"/>
    </row>
    <row r="348" spans="1:23" customFormat="1" ht="6.75" customHeight="1">
      <c r="A348" s="267"/>
      <c r="B348" s="277"/>
      <c r="C348" s="278"/>
      <c r="D348" s="279"/>
      <c r="E348" s="280"/>
      <c r="F348" s="281"/>
      <c r="G348" s="393"/>
      <c r="H348" s="394"/>
      <c r="I348" s="283"/>
      <c r="J348" s="283"/>
      <c r="K348" s="282"/>
      <c r="L348" s="282"/>
      <c r="M348" s="282"/>
      <c r="N348" s="282"/>
      <c r="O348" s="283"/>
      <c r="P348" s="267"/>
      <c r="Q348" s="267"/>
      <c r="R348" s="267"/>
      <c r="S348" s="276"/>
      <c r="T348" s="276"/>
      <c r="U348" s="267"/>
      <c r="V348" s="267"/>
      <c r="W348" s="267"/>
    </row>
    <row r="349" spans="1:23" customFormat="1" ht="24" customHeight="1">
      <c r="A349" s="267"/>
      <c r="B349" s="277"/>
      <c r="C349" s="284"/>
      <c r="D349" s="395" t="s">
        <v>47</v>
      </c>
      <c r="E349" s="396"/>
      <c r="F349" s="285"/>
      <c r="G349" s="395" t="s">
        <v>48</v>
      </c>
      <c r="H349" s="396"/>
      <c r="I349" s="283"/>
      <c r="J349" s="395" t="s">
        <v>49</v>
      </c>
      <c r="K349" s="396"/>
      <c r="L349" s="286"/>
      <c r="M349" s="287"/>
      <c r="N349" s="287"/>
      <c r="O349" s="283"/>
      <c r="P349" s="267"/>
      <c r="Q349" s="267"/>
      <c r="R349" s="267"/>
      <c r="S349" s="267"/>
      <c r="T349" s="267"/>
      <c r="U349" s="267"/>
      <c r="V349" s="267"/>
      <c r="W349" s="267"/>
    </row>
    <row r="350" spans="1:23" customFormat="1" ht="52.5" customHeight="1">
      <c r="A350" s="267"/>
      <c r="B350" s="288"/>
      <c r="C350" s="289" t="s">
        <v>50</v>
      </c>
      <c r="D350" s="289" t="s">
        <v>51</v>
      </c>
      <c r="E350" s="290" t="s">
        <v>52</v>
      </c>
      <c r="F350" s="291"/>
      <c r="G350" s="292" t="s">
        <v>51</v>
      </c>
      <c r="H350" s="290" t="s">
        <v>52</v>
      </c>
      <c r="I350" s="291"/>
      <c r="J350" s="292" t="s">
        <v>51</v>
      </c>
      <c r="K350" s="289" t="s">
        <v>52</v>
      </c>
      <c r="L350" s="291"/>
      <c r="M350" s="267"/>
      <c r="N350" s="390" t="s">
        <v>139</v>
      </c>
      <c r="O350" s="390"/>
      <c r="P350" s="267"/>
      <c r="Q350" s="267"/>
      <c r="R350" s="293"/>
      <c r="T350" s="276"/>
      <c r="U350" s="294"/>
      <c r="V350" s="294"/>
      <c r="W350" s="294"/>
    </row>
    <row r="351" spans="1:23" customFormat="1" ht="24" customHeight="1">
      <c r="A351" s="276"/>
      <c r="B351" s="276"/>
      <c r="C351" s="295" t="s">
        <v>117</v>
      </c>
      <c r="D351" s="185">
        <f>'6. Richtlijntarieven excl BTW'!D351*'2.Prijsopgaaf Broker opslagen'!$F$5</f>
        <v>55.66</v>
      </c>
      <c r="E351" s="185">
        <f>'6. Richtlijntarieven excl BTW'!E351*'2.Prijsopgaaf Broker opslagen'!$F$5</f>
        <v>60.802499999999995</v>
      </c>
      <c r="F351" s="186"/>
      <c r="G351" s="185">
        <f>'6. Richtlijntarieven excl BTW'!G351*'2.Prijsopgaaf Broker opslagen'!$F$5</f>
        <v>62.6175</v>
      </c>
      <c r="H351" s="185">
        <f>'6. Richtlijntarieven excl BTW'!H351*'2.Prijsopgaaf Broker opslagen'!$F$5</f>
        <v>67.759999999999991</v>
      </c>
      <c r="I351" s="241"/>
      <c r="J351" s="185">
        <f>'6. Richtlijntarieven excl BTW'!J351*'2.Prijsopgaaf Broker opslagen'!$F$5</f>
        <v>69.575000000000003</v>
      </c>
      <c r="K351" s="185">
        <f>'6. Richtlijntarieven excl BTW'!K351*'2.Prijsopgaaf Broker opslagen'!$F$5</f>
        <v>75.02</v>
      </c>
      <c r="L351" s="299"/>
      <c r="M351" s="300"/>
      <c r="N351" s="390"/>
      <c r="O351" s="390"/>
      <c r="P351" s="276"/>
      <c r="Q351" s="276"/>
      <c r="R351" s="301"/>
      <c r="T351" s="276"/>
      <c r="U351" s="276"/>
      <c r="V351" s="302"/>
      <c r="W351" s="302"/>
    </row>
    <row r="352" spans="1:23" customFormat="1" ht="24" customHeight="1">
      <c r="A352" s="276"/>
      <c r="B352" s="276"/>
      <c r="C352" s="303" t="s">
        <v>118</v>
      </c>
      <c r="D352" s="191">
        <f>'6. Richtlijntarieven excl BTW'!D352*'2.Prijsopgaaf Broker opslagen'!$F$5</f>
        <v>60.802499999999995</v>
      </c>
      <c r="E352" s="191">
        <f>'6. Richtlijntarieven excl BTW'!E352*'2.Prijsopgaaf Broker opslagen'!$F$5</f>
        <v>65.944999999999993</v>
      </c>
      <c r="F352" s="192"/>
      <c r="G352" s="191">
        <f>'6. Richtlijntarieven excl BTW'!G352*'2.Prijsopgaaf Broker opslagen'!$F$5</f>
        <v>67.759999999999991</v>
      </c>
      <c r="H352" s="191">
        <f>'6. Richtlijntarieven excl BTW'!H352*'2.Prijsopgaaf Broker opslagen'!$F$5</f>
        <v>72.902500000000003</v>
      </c>
      <c r="I352" s="243"/>
      <c r="J352" s="191">
        <f>'6. Richtlijntarieven excl BTW'!J352*'2.Prijsopgaaf Broker opslagen'!$F$5</f>
        <v>75.02</v>
      </c>
      <c r="K352" s="191">
        <f>'6. Richtlijntarieven excl BTW'!K352*'2.Prijsopgaaf Broker opslagen'!$F$5</f>
        <v>80.162499999999994</v>
      </c>
      <c r="L352" s="299"/>
      <c r="M352" s="300"/>
      <c r="N352" s="390"/>
      <c r="O352" s="390"/>
      <c r="P352" s="276"/>
      <c r="Q352" s="276"/>
      <c r="R352" s="301"/>
      <c r="T352" s="276"/>
      <c r="U352" s="276"/>
      <c r="V352" s="302"/>
      <c r="W352" s="302"/>
    </row>
    <row r="353" spans="1:23" customFormat="1" ht="24" customHeight="1">
      <c r="A353" s="276"/>
      <c r="B353" s="276"/>
      <c r="C353" s="307" t="s">
        <v>119</v>
      </c>
      <c r="D353" s="185">
        <f>'6. Richtlijntarieven excl BTW'!D353*'2.Prijsopgaaf Broker opslagen'!$F$5</f>
        <v>67.155000000000001</v>
      </c>
      <c r="E353" s="185">
        <f>'6. Richtlijntarieven excl BTW'!E353*'2.Prijsopgaaf Broker opslagen'!$F$5</f>
        <v>73.507499999999993</v>
      </c>
      <c r="F353" s="193"/>
      <c r="G353" s="185">
        <f>'6. Richtlijntarieven excl BTW'!G353*'2.Prijsopgaaf Broker opslagen'!$F$5</f>
        <v>75.625</v>
      </c>
      <c r="H353" s="185">
        <f>'6. Richtlijntarieven excl BTW'!H353*'2.Prijsopgaaf Broker opslagen'!$F$5</f>
        <v>82.28</v>
      </c>
      <c r="I353" s="245"/>
      <c r="J353" s="185">
        <f>'6. Richtlijntarieven excl BTW'!J353*'2.Prijsopgaaf Broker opslagen'!$F$5</f>
        <v>84.7</v>
      </c>
      <c r="K353" s="185">
        <f>'6. Richtlijntarieven excl BTW'!K353*'2.Prijsopgaaf Broker opslagen'!$F$5</f>
        <v>91.355000000000004</v>
      </c>
      <c r="L353" s="299"/>
      <c r="M353" s="300"/>
      <c r="N353" s="390"/>
      <c r="O353" s="390"/>
      <c r="P353" s="276"/>
      <c r="Q353" s="276"/>
      <c r="R353" s="301"/>
      <c r="T353" s="276"/>
      <c r="U353" s="276"/>
      <c r="V353" s="302"/>
      <c r="W353" s="302"/>
    </row>
    <row r="354" spans="1:23" customFormat="1" ht="24" customHeight="1">
      <c r="A354" s="276"/>
      <c r="B354" s="276"/>
      <c r="C354" s="303" t="s">
        <v>120</v>
      </c>
      <c r="D354" s="191">
        <f>'6. Richtlijntarieven excl BTW'!D354*'2.Prijsopgaaf Broker opslagen'!$F$5</f>
        <v>77.44</v>
      </c>
      <c r="E354" s="191">
        <f>'6. Richtlijntarieven excl BTW'!E354*'2.Prijsopgaaf Broker opslagen'!$F$5</f>
        <v>82.28</v>
      </c>
      <c r="F354" s="192"/>
      <c r="G354" s="191">
        <f>'6. Richtlijntarieven excl BTW'!G354*'2.Prijsopgaaf Broker opslagen'!$F$5</f>
        <v>84.397499999999994</v>
      </c>
      <c r="H354" s="191">
        <f>'6. Richtlijntarieven excl BTW'!H354*'2.Prijsopgaaf Broker opslagen'!$F$5</f>
        <v>89.237499999999997</v>
      </c>
      <c r="I354" s="243"/>
      <c r="J354" s="191">
        <f>'6. Richtlijntarieven excl BTW'!J354*'2.Prijsopgaaf Broker opslagen'!$F$5</f>
        <v>91.657499999999999</v>
      </c>
      <c r="K354" s="191">
        <f>'6. Richtlijntarieven excl BTW'!K354*'2.Prijsopgaaf Broker opslagen'!$F$5</f>
        <v>96.8</v>
      </c>
      <c r="L354" s="299"/>
      <c r="M354" s="300"/>
      <c r="N354" s="390"/>
      <c r="O354" s="390"/>
      <c r="P354" s="276"/>
      <c r="Q354" s="276"/>
      <c r="R354" s="301"/>
      <c r="T354" s="276"/>
      <c r="U354" s="276"/>
      <c r="V354" s="302"/>
      <c r="W354" s="302"/>
    </row>
    <row r="355" spans="1:23" customFormat="1" ht="24" customHeight="1">
      <c r="A355" s="276"/>
      <c r="B355" s="276"/>
      <c r="C355" s="310" t="s">
        <v>121</v>
      </c>
      <c r="D355" s="185">
        <f>'6. Richtlijntarieven excl BTW'!D355*'2.Prijsopgaaf Broker opslagen'!$F$5</f>
        <v>76.532499999999999</v>
      </c>
      <c r="E355" s="185">
        <f>'6. Richtlijntarieven excl BTW'!E355*'2.Prijsopgaaf Broker opslagen'!$F$5</f>
        <v>84.094999999999999</v>
      </c>
      <c r="F355" s="192"/>
      <c r="G355" s="185">
        <f>'6. Richtlijntarieven excl BTW'!G355*'2.Prijsopgaaf Broker opslagen'!$F$5</f>
        <v>86.515000000000001</v>
      </c>
      <c r="H355" s="185">
        <f>'6. Richtlijntarieven excl BTW'!H355*'2.Prijsopgaaf Broker opslagen'!$F$5</f>
        <v>94.077500000000001</v>
      </c>
      <c r="I355" s="243"/>
      <c r="J355" s="185">
        <f>'6. Richtlijntarieven excl BTW'!J355*'2.Prijsopgaaf Broker opslagen'!$F$5</f>
        <v>96.8</v>
      </c>
      <c r="K355" s="185">
        <f>'6. Richtlijntarieven excl BTW'!K355*'2.Prijsopgaaf Broker opslagen'!$F$5</f>
        <v>104.06</v>
      </c>
      <c r="L355" s="299"/>
      <c r="M355" s="300"/>
      <c r="N355" s="390"/>
      <c r="O355" s="390"/>
      <c r="P355" s="276"/>
      <c r="Q355" s="276"/>
      <c r="R355" s="301"/>
      <c r="T355" s="276"/>
      <c r="U355" s="276"/>
      <c r="V355" s="302"/>
      <c r="W355" s="302"/>
    </row>
    <row r="356" spans="1:23" customFormat="1" ht="24" customHeight="1">
      <c r="A356" s="276"/>
      <c r="B356" s="276"/>
      <c r="C356" s="303" t="s">
        <v>122</v>
      </c>
      <c r="D356" s="191">
        <f>'6. Richtlijntarieven excl BTW'!D356*'2.Prijsopgaaf Broker opslagen'!$F$5</f>
        <v>87.12</v>
      </c>
      <c r="E356" s="191">
        <f>'6. Richtlijntarieven excl BTW'!E356*'2.Prijsopgaaf Broker opslagen'!$F$5</f>
        <v>93.774999999999991</v>
      </c>
      <c r="F356" s="192"/>
      <c r="G356" s="191">
        <f>'6. Richtlijntarieven excl BTW'!G356*'2.Prijsopgaaf Broker opslagen'!$F$5</f>
        <v>96.497500000000002</v>
      </c>
      <c r="H356" s="191">
        <f>'6. Richtlijntarieven excl BTW'!H356*'2.Prijsopgaaf Broker opslagen'!$F$5</f>
        <v>103.1525</v>
      </c>
      <c r="I356" s="243"/>
      <c r="J356" s="191">
        <f>'6. Richtlijntarieven excl BTW'!J356*'2.Prijsopgaaf Broker opslagen'!$F$5</f>
        <v>106.17749999999999</v>
      </c>
      <c r="K356" s="191">
        <f>'6. Richtlijntarieven excl BTW'!K356*'2.Prijsopgaaf Broker opslagen'!$F$5</f>
        <v>112.8325</v>
      </c>
      <c r="L356" s="299"/>
      <c r="M356" s="300"/>
      <c r="N356" s="390"/>
      <c r="O356" s="390"/>
      <c r="P356" s="276"/>
      <c r="Q356" s="276"/>
      <c r="R356" s="301"/>
      <c r="T356" s="276"/>
      <c r="U356" s="276"/>
      <c r="V356" s="302"/>
      <c r="W356" s="302"/>
    </row>
    <row r="357" spans="1:23" customFormat="1" ht="24" customHeight="1">
      <c r="A357" s="276"/>
      <c r="B357" s="276"/>
      <c r="C357" s="310" t="s">
        <v>123</v>
      </c>
      <c r="D357" s="185">
        <f>'6. Richtlijntarieven excl BTW'!D357*'2.Prijsopgaaf Broker opslagen'!$F$5</f>
        <v>85.91</v>
      </c>
      <c r="E357" s="185">
        <f>'6. Richtlijntarieven excl BTW'!E357*'2.Prijsopgaaf Broker opslagen'!$F$5</f>
        <v>94.984999999999999</v>
      </c>
      <c r="F357" s="192"/>
      <c r="G357" s="185">
        <f>'6. Richtlijntarieven excl BTW'!G357*'2.Prijsopgaaf Broker opslagen'!$F$5</f>
        <v>97.707499999999996</v>
      </c>
      <c r="H357" s="185">
        <f>'6. Richtlijntarieven excl BTW'!H357*'2.Prijsopgaaf Broker opslagen'!$F$5</f>
        <v>107.08499999999999</v>
      </c>
      <c r="I357" s="243"/>
      <c r="J357" s="185">
        <f>'6. Richtlijntarieven excl BTW'!J357*'2.Prijsopgaaf Broker opslagen'!$F$5</f>
        <v>110.11</v>
      </c>
      <c r="K357" s="185">
        <f>'6. Richtlijntarieven excl BTW'!K357*'2.Prijsopgaaf Broker opslagen'!$F$5</f>
        <v>119.4875</v>
      </c>
      <c r="L357" s="299"/>
      <c r="M357" s="300"/>
      <c r="N357" s="390"/>
      <c r="O357" s="390"/>
      <c r="P357" s="276"/>
      <c r="Q357" s="276"/>
      <c r="R357" s="301"/>
      <c r="T357" s="276"/>
      <c r="U357" s="276"/>
      <c r="V357" s="302"/>
      <c r="W357" s="302"/>
    </row>
    <row r="358" spans="1:23" customFormat="1" ht="24" customHeight="1">
      <c r="A358" s="276"/>
      <c r="B358" s="276"/>
      <c r="C358" s="303" t="s">
        <v>124</v>
      </c>
      <c r="D358" s="191">
        <f>'6. Richtlijntarieven excl BTW'!D358*'2.Prijsopgaaf Broker opslagen'!$F$5</f>
        <v>91.355000000000004</v>
      </c>
      <c r="E358" s="191">
        <f>'6. Richtlijntarieven excl BTW'!E358*'2.Prijsopgaaf Broker opslagen'!$F$5</f>
        <v>102.5475</v>
      </c>
      <c r="F358" s="192"/>
      <c r="G358" s="191">
        <f>'6. Richtlijntarieven excl BTW'!G358*'2.Prijsopgaaf Broker opslagen'!$F$5</f>
        <v>105.57249999999999</v>
      </c>
      <c r="H358" s="191">
        <f>'6. Richtlijntarieven excl BTW'!H358*'2.Prijsopgaaf Broker opslagen'!$F$5</f>
        <v>116.765</v>
      </c>
      <c r="I358" s="243"/>
      <c r="J358" s="191">
        <f>'6. Richtlijntarieven excl BTW'!J358*'2.Prijsopgaaf Broker opslagen'!$F$5</f>
        <v>120.0925</v>
      </c>
      <c r="K358" s="191">
        <f>'6. Richtlijntarieven excl BTW'!K358*'2.Prijsopgaaf Broker opslagen'!$F$5</f>
        <v>131.285</v>
      </c>
      <c r="L358" s="299"/>
      <c r="M358" s="300"/>
      <c r="N358" s="390"/>
      <c r="O358" s="390"/>
      <c r="P358" s="276"/>
      <c r="Q358" s="276"/>
      <c r="R358" s="301"/>
      <c r="T358" s="276"/>
      <c r="U358" s="276"/>
      <c r="V358" s="276"/>
      <c r="W358" s="276"/>
    </row>
    <row r="359" spans="1:23" customFormat="1" ht="24" customHeight="1">
      <c r="A359" s="276"/>
      <c r="B359" s="276"/>
      <c r="C359" s="310" t="s">
        <v>125</v>
      </c>
      <c r="D359" s="185">
        <f>'6. Richtlijntarieven excl BTW'!D359*'2.Prijsopgaaf Broker opslagen'!$F$5</f>
        <v>99.825000000000003</v>
      </c>
      <c r="E359" s="185">
        <f>'6. Richtlijntarieven excl BTW'!E359*'2.Prijsopgaaf Broker opslagen'!$F$5</f>
        <v>108.5975</v>
      </c>
      <c r="F359" s="192"/>
      <c r="G359" s="185">
        <f>'6. Richtlijntarieven excl BTW'!G359*'2.Prijsopgaaf Broker opslagen'!$F$5</f>
        <v>111.925</v>
      </c>
      <c r="H359" s="185">
        <f>'6. Richtlijntarieven excl BTW'!H359*'2.Prijsopgaaf Broker opslagen'!$F$5</f>
        <v>120.69749999999999</v>
      </c>
      <c r="I359" s="243"/>
      <c r="J359" s="185">
        <f>'6. Richtlijntarieven excl BTW'!J359*'2.Prijsopgaaf Broker opslagen'!$F$5</f>
        <v>124.3275</v>
      </c>
      <c r="K359" s="185">
        <f>'6. Richtlijntarieven excl BTW'!K359*'2.Prijsopgaaf Broker opslagen'!$F$5</f>
        <v>133.1</v>
      </c>
      <c r="L359" s="299"/>
      <c r="M359" s="300"/>
      <c r="N359" s="315"/>
      <c r="O359" s="315"/>
      <c r="P359" s="276"/>
      <c r="Q359" s="276"/>
      <c r="R359" s="301"/>
      <c r="T359" s="276"/>
      <c r="U359" s="276"/>
      <c r="V359" s="276"/>
      <c r="W359" s="276"/>
    </row>
    <row r="360" spans="1:23" customFormat="1" ht="24" customHeight="1">
      <c r="A360" s="276"/>
      <c r="B360" s="276"/>
      <c r="C360" s="303" t="s">
        <v>126</v>
      </c>
      <c r="D360" s="191">
        <f>'6. Richtlijntarieven excl BTW'!D360*'2.Prijsopgaaf Broker opslagen'!$F$5</f>
        <v>153.9725</v>
      </c>
      <c r="E360" s="191">
        <f>'6. Richtlijntarieven excl BTW'!E360*'2.Prijsopgaaf Broker opslagen'!$F$5</f>
        <v>160.6275</v>
      </c>
      <c r="F360" s="192"/>
      <c r="G360" s="191">
        <f>'6. Richtlijntarieven excl BTW'!G360*'2.Prijsopgaaf Broker opslagen'!$F$5</f>
        <v>164.86249999999998</v>
      </c>
      <c r="H360" s="191">
        <f>'6. Richtlijntarieven excl BTW'!H360*'2.Prijsopgaaf Broker opslagen'!$F$5</f>
        <v>171.215</v>
      </c>
      <c r="I360" s="243"/>
      <c r="J360" s="191">
        <f>'6. Richtlijntarieven excl BTW'!J360*'2.Prijsopgaaf Broker opslagen'!$F$5</f>
        <v>176.35749999999999</v>
      </c>
      <c r="K360" s="191">
        <f>'6. Richtlijntarieven excl BTW'!K360*'2.Prijsopgaaf Broker opslagen'!$F$5</f>
        <v>182.71</v>
      </c>
      <c r="L360" s="299"/>
      <c r="M360" s="300"/>
      <c r="N360" s="315"/>
      <c r="O360" s="315"/>
      <c r="P360" s="276"/>
      <c r="Q360" s="276"/>
      <c r="R360" s="301"/>
      <c r="T360" s="276"/>
      <c r="U360" s="276"/>
      <c r="V360" s="276"/>
      <c r="W360" s="276"/>
    </row>
    <row r="361" spans="1:23" customFormat="1" ht="24" customHeight="1">
      <c r="A361" s="267"/>
      <c r="B361" s="267"/>
      <c r="C361" s="310" t="s">
        <v>127</v>
      </c>
      <c r="D361" s="185">
        <f>'6. Richtlijntarieven excl BTW'!D361*'2.Prijsopgaaf Broker opslagen'!$F$5</f>
        <v>199.95249999999999</v>
      </c>
      <c r="E361" s="185">
        <f>'6. Richtlijntarieven excl BTW'!E361*'2.Prijsopgaaf Broker opslagen'!$F$5</f>
        <v>218.405</v>
      </c>
      <c r="F361" s="192"/>
      <c r="G361" s="185">
        <f>'6. Richtlijntarieven excl BTW'!G361*'2.Prijsopgaaf Broker opslagen'!$F$5</f>
        <v>224.75749999999999</v>
      </c>
      <c r="H361" s="185">
        <f>'6. Richtlijntarieven excl BTW'!H361*'2.Prijsopgaaf Broker opslagen'!$F$5</f>
        <v>240.79</v>
      </c>
      <c r="I361" s="243"/>
      <c r="J361" s="185">
        <f>'6. Richtlijntarieven excl BTW'!J361*'2.Prijsopgaaf Broker opslagen'!$F$5</f>
        <v>247.7475</v>
      </c>
      <c r="K361" s="185">
        <f>'6. Richtlijntarieven excl BTW'!K361*'2.Prijsopgaaf Broker opslagen'!$F$5</f>
        <v>264.08249999999998</v>
      </c>
      <c r="L361" s="299"/>
      <c r="M361" s="300"/>
      <c r="N361" s="315"/>
      <c r="O361" s="315"/>
      <c r="P361" s="267"/>
      <c r="Q361" s="267"/>
      <c r="R361" s="301"/>
      <c r="T361" s="276"/>
      <c r="U361" s="267"/>
      <c r="V361" s="267"/>
      <c r="W361" s="267"/>
    </row>
    <row r="362" spans="1:23" customFormat="1" ht="24" customHeight="1" outlineLevel="7">
      <c r="A362" s="267"/>
      <c r="B362" s="267"/>
      <c r="C362" s="303" t="s">
        <v>108</v>
      </c>
      <c r="D362" s="191">
        <f>'6. Richtlijntarieven excl BTW'!D362*'2.Prijsopgaaf Broker opslagen'!$F$5</f>
        <v>232.32</v>
      </c>
      <c r="E362" s="191">
        <f>'6. Richtlijntarieven excl BTW'!E362*'2.Prijsopgaaf Broker opslagen'!$F$5</f>
        <v>243.51249999999999</v>
      </c>
      <c r="F362" s="192"/>
      <c r="G362" s="191">
        <f>'6. Richtlijntarieven excl BTW'!G362*'2.Prijsopgaaf Broker opslagen'!$F$5</f>
        <v>249.86499999999998</v>
      </c>
      <c r="H362" s="191">
        <f>'6. Richtlijntarieven excl BTW'!H362*'2.Prijsopgaaf Broker opslagen'!$F$5</f>
        <v>260.755</v>
      </c>
      <c r="I362" s="243"/>
      <c r="J362" s="191">
        <f>'6. Richtlijntarieven excl BTW'!J362*'2.Prijsopgaaf Broker opslagen'!$F$5</f>
        <v>268.01499999999999</v>
      </c>
      <c r="K362" s="191">
        <f>'6. Richtlijntarieven excl BTW'!K362*'2.Prijsopgaaf Broker opslagen'!$F$5</f>
        <v>278.90499999999997</v>
      </c>
      <c r="L362" s="299"/>
      <c r="M362" s="385" t="s">
        <v>105</v>
      </c>
      <c r="N362" s="385"/>
      <c r="O362" s="386">
        <v>1.3667269500000001</v>
      </c>
      <c r="P362" s="267"/>
      <c r="Q362" s="267"/>
      <c r="R362" s="301"/>
      <c r="T362" s="276"/>
      <c r="U362" s="267"/>
      <c r="V362" s="267"/>
      <c r="W362" s="267"/>
    </row>
    <row r="363" spans="1:23" customFormat="1" ht="24" customHeight="1" outlineLevel="7">
      <c r="A363" s="267"/>
      <c r="B363" s="267"/>
      <c r="C363" s="316" t="s">
        <v>109</v>
      </c>
      <c r="D363" s="185">
        <f>'6. Richtlijntarieven excl BTW'!D363*'2.Prijsopgaaf Broker opslagen'!$F$5</f>
        <v>273.45999999999998</v>
      </c>
      <c r="E363" s="185">
        <f>'6. Richtlijntarieven excl BTW'!E363*'2.Prijsopgaaf Broker opslagen'!$F$5</f>
        <v>291.61</v>
      </c>
      <c r="F363" s="192"/>
      <c r="G363" s="185">
        <f>'6. Richtlijntarieven excl BTW'!G363*'2.Prijsopgaaf Broker opslagen'!$F$5</f>
        <v>298.26499999999999</v>
      </c>
      <c r="H363" s="185">
        <f>'6. Richtlijntarieven excl BTW'!H363*'2.Prijsopgaaf Broker opslagen'!$F$5</f>
        <v>316.11250000000001</v>
      </c>
      <c r="I363" s="243"/>
      <c r="J363" s="185">
        <f>'6. Richtlijntarieven excl BTW'!J363*'2.Prijsopgaaf Broker opslagen'!$F$5</f>
        <v>297.35750000000002</v>
      </c>
      <c r="K363" s="185">
        <f>'6. Richtlijntarieven excl BTW'!K363*'2.Prijsopgaaf Broker opslagen'!$F$5</f>
        <v>310.36500000000001</v>
      </c>
      <c r="L363" s="299"/>
      <c r="M363" s="385"/>
      <c r="N363" s="385"/>
      <c r="O363" s="386"/>
      <c r="P363" s="267"/>
      <c r="Q363" s="267"/>
      <c r="R363" s="301"/>
      <c r="T363" s="276"/>
      <c r="U363" s="267"/>
      <c r="V363" s="267"/>
      <c r="W363" s="267"/>
    </row>
    <row r="364" spans="1:23" customFormat="1" ht="15" customHeight="1" thickBot="1">
      <c r="A364" s="267"/>
      <c r="B364" s="267"/>
      <c r="C364" s="317"/>
      <c r="D364" s="318"/>
      <c r="E364" s="318"/>
      <c r="F364" s="319"/>
      <c r="G364" s="319"/>
      <c r="H364" s="319"/>
      <c r="I364" s="320"/>
      <c r="J364" s="301"/>
      <c r="K364" s="301"/>
      <c r="L364" s="301"/>
      <c r="M364" s="321"/>
      <c r="N364" s="315"/>
      <c r="O364" s="315"/>
      <c r="P364" s="267"/>
      <c r="Q364" s="267"/>
      <c r="R364" s="301"/>
      <c r="T364" s="276"/>
      <c r="U364" s="267"/>
      <c r="V364" s="267"/>
      <c r="W364" s="267"/>
    </row>
    <row r="365" spans="1:23" customFormat="1" ht="13.5" customHeight="1" thickTop="1">
      <c r="A365" s="267"/>
      <c r="B365" s="322"/>
      <c r="C365" s="322"/>
      <c r="D365" s="322"/>
      <c r="E365" s="322"/>
      <c r="F365" s="322"/>
      <c r="G365" s="322"/>
      <c r="H365" s="322"/>
      <c r="I365" s="322"/>
      <c r="J365" s="322"/>
      <c r="K365" s="322"/>
      <c r="L365" s="322"/>
      <c r="M365" s="322"/>
      <c r="N365" s="322"/>
      <c r="O365" s="322"/>
      <c r="P365" s="267"/>
      <c r="Q365" s="267"/>
      <c r="R365" s="267"/>
      <c r="T365" s="267"/>
      <c r="U365" s="267"/>
      <c r="V365" s="267"/>
      <c r="W365" s="267"/>
    </row>
    <row r="366" spans="1:23" customFormat="1" ht="36" customHeight="1">
      <c r="A366" s="267"/>
      <c r="B366" s="268"/>
      <c r="C366" s="269" t="s">
        <v>45</v>
      </c>
      <c r="D366" s="270"/>
      <c r="E366" s="271"/>
      <c r="F366" s="271"/>
      <c r="G366" s="272" t="s">
        <v>46</v>
      </c>
      <c r="H366" s="273"/>
      <c r="I366" s="323"/>
      <c r="J366" s="274" t="s">
        <v>90</v>
      </c>
      <c r="K366" s="323"/>
      <c r="L366" s="271"/>
      <c r="M366" s="271"/>
      <c r="N366" s="271"/>
      <c r="O366" s="275"/>
      <c r="P366" s="267"/>
      <c r="Q366" s="267"/>
      <c r="R366" s="324"/>
      <c r="S366" s="276"/>
      <c r="T366" s="276"/>
      <c r="U366" s="267"/>
      <c r="V366" s="267"/>
      <c r="W366" s="267"/>
    </row>
    <row r="367" spans="1:23" customFormat="1" ht="6.75" customHeight="1">
      <c r="A367" s="267"/>
      <c r="B367" s="277"/>
      <c r="C367" s="278"/>
      <c r="D367" s="279"/>
      <c r="E367" s="280"/>
      <c r="F367" s="281"/>
      <c r="G367" s="393"/>
      <c r="H367" s="394"/>
      <c r="I367" s="283"/>
      <c r="J367" s="283"/>
      <c r="K367" s="282"/>
      <c r="L367" s="282"/>
      <c r="M367" s="282"/>
      <c r="N367" s="282"/>
      <c r="O367" s="283"/>
      <c r="P367" s="267"/>
      <c r="Q367" s="267"/>
      <c r="R367" s="267"/>
      <c r="S367" s="276"/>
      <c r="T367" s="276"/>
      <c r="U367" s="267"/>
      <c r="V367" s="267"/>
      <c r="W367" s="267"/>
    </row>
    <row r="368" spans="1:23" customFormat="1" ht="24" customHeight="1">
      <c r="A368" s="267"/>
      <c r="B368" s="277"/>
      <c r="C368" s="284"/>
      <c r="D368" s="395" t="s">
        <v>47</v>
      </c>
      <c r="E368" s="396"/>
      <c r="F368" s="285"/>
      <c r="G368" s="395" t="s">
        <v>48</v>
      </c>
      <c r="H368" s="396"/>
      <c r="I368" s="283"/>
      <c r="J368" s="395" t="s">
        <v>49</v>
      </c>
      <c r="K368" s="396"/>
      <c r="L368" s="286"/>
      <c r="M368" s="287"/>
      <c r="N368" s="287"/>
      <c r="O368" s="283"/>
      <c r="P368" s="267"/>
      <c r="Q368" s="267"/>
      <c r="R368" s="267"/>
      <c r="S368" s="267"/>
      <c r="T368" s="267"/>
      <c r="U368" s="267"/>
      <c r="V368" s="267"/>
      <c r="W368" s="267"/>
    </row>
    <row r="369" spans="1:23" customFormat="1" ht="52.5" customHeight="1">
      <c r="A369" s="267"/>
      <c r="B369" s="288"/>
      <c r="C369" s="289" t="s">
        <v>50</v>
      </c>
      <c r="D369" s="289" t="s">
        <v>51</v>
      </c>
      <c r="E369" s="290" t="s">
        <v>52</v>
      </c>
      <c r="F369" s="291"/>
      <c r="G369" s="292" t="s">
        <v>51</v>
      </c>
      <c r="H369" s="290" t="s">
        <v>52</v>
      </c>
      <c r="I369" s="291"/>
      <c r="J369" s="292" t="s">
        <v>51</v>
      </c>
      <c r="K369" s="289" t="s">
        <v>52</v>
      </c>
      <c r="L369" s="291"/>
      <c r="M369" s="267"/>
      <c r="N369" s="390" t="s">
        <v>139</v>
      </c>
      <c r="O369" s="390"/>
      <c r="P369" s="267"/>
      <c r="Q369" s="267"/>
      <c r="R369" s="293"/>
      <c r="T369" s="276"/>
      <c r="U369" s="294"/>
      <c r="V369" s="294"/>
      <c r="W369" s="294"/>
    </row>
    <row r="370" spans="1:23" customFormat="1" ht="24" customHeight="1">
      <c r="A370" s="276"/>
      <c r="B370" s="276"/>
      <c r="C370" s="295" t="s">
        <v>117</v>
      </c>
      <c r="D370" s="185">
        <f>'6. Richtlijntarieven excl BTW'!D370*'2.Prijsopgaaf Broker opslagen'!$F$5</f>
        <v>51.122499999999995</v>
      </c>
      <c r="E370" s="185">
        <f>'6. Richtlijntarieven excl BTW'!E370*'2.Prijsopgaaf Broker opslagen'!$F$5</f>
        <v>56.265000000000001</v>
      </c>
      <c r="F370" s="186"/>
      <c r="G370" s="185">
        <f>'6. Richtlijntarieven excl BTW'!G370*'2.Prijsopgaaf Broker opslagen'!$F$5</f>
        <v>57.475000000000001</v>
      </c>
      <c r="H370" s="185">
        <f>'6. Richtlijntarieven excl BTW'!H370*'2.Prijsopgaaf Broker opslagen'!$F$5</f>
        <v>62.6175</v>
      </c>
      <c r="I370" s="241"/>
      <c r="J370" s="185">
        <f>'6. Richtlijntarieven excl BTW'!J370*'2.Prijsopgaaf Broker opslagen'!$F$5</f>
        <v>64.13</v>
      </c>
      <c r="K370" s="185">
        <f>'6. Richtlijntarieven excl BTW'!K370*'2.Prijsopgaaf Broker opslagen'!$F$5</f>
        <v>69.272499999999994</v>
      </c>
      <c r="L370" s="299"/>
      <c r="M370" s="300"/>
      <c r="N370" s="390"/>
      <c r="O370" s="390"/>
      <c r="P370" s="276"/>
      <c r="Q370" s="276"/>
      <c r="R370" s="301"/>
      <c r="T370" s="276"/>
      <c r="U370" s="276"/>
      <c r="V370" s="302"/>
      <c r="W370" s="302"/>
    </row>
    <row r="371" spans="1:23" customFormat="1" ht="24" customHeight="1">
      <c r="A371" s="276"/>
      <c r="B371" s="276"/>
      <c r="C371" s="303" t="s">
        <v>118</v>
      </c>
      <c r="D371" s="191">
        <f>'6. Richtlijntarieven excl BTW'!D371*'2.Prijsopgaaf Broker opslagen'!$F$5</f>
        <v>55.962499999999999</v>
      </c>
      <c r="E371" s="191">
        <f>'6. Richtlijntarieven excl BTW'!E371*'2.Prijsopgaaf Broker opslagen'!$F$5</f>
        <v>61.104999999999997</v>
      </c>
      <c r="F371" s="192"/>
      <c r="G371" s="191">
        <f>'6. Richtlijntarieven excl BTW'!G371*'2.Prijsopgaaf Broker opslagen'!$F$5</f>
        <v>62.6175</v>
      </c>
      <c r="H371" s="191">
        <f>'6. Richtlijntarieven excl BTW'!H371*'2.Prijsopgaaf Broker opslagen'!$F$5</f>
        <v>67.759999999999991</v>
      </c>
      <c r="I371" s="243"/>
      <c r="J371" s="191">
        <f>'6. Richtlijntarieven excl BTW'!J371*'2.Prijsopgaaf Broker opslagen'!$F$5</f>
        <v>69.272499999999994</v>
      </c>
      <c r="K371" s="191">
        <f>'6. Richtlijntarieven excl BTW'!K371*'2.Prijsopgaaf Broker opslagen'!$F$5</f>
        <v>74.414999999999992</v>
      </c>
      <c r="L371" s="299"/>
      <c r="M371" s="300"/>
      <c r="N371" s="390"/>
      <c r="O371" s="390"/>
      <c r="P371" s="276"/>
      <c r="Q371" s="276"/>
      <c r="R371" s="301"/>
      <c r="T371" s="276"/>
      <c r="U371" s="276"/>
      <c r="V371" s="302"/>
      <c r="W371" s="302"/>
    </row>
    <row r="372" spans="1:23" customFormat="1" ht="24" customHeight="1">
      <c r="A372" s="276"/>
      <c r="B372" s="276"/>
      <c r="C372" s="307" t="s">
        <v>119</v>
      </c>
      <c r="D372" s="185">
        <f>'6. Richtlijntarieven excl BTW'!D372*'2.Prijsopgaaf Broker opslagen'!$F$5</f>
        <v>64.13</v>
      </c>
      <c r="E372" s="185">
        <f>'6. Richtlijntarieven excl BTW'!E372*'2.Prijsopgaaf Broker opslagen'!$F$5</f>
        <v>70.482500000000002</v>
      </c>
      <c r="F372" s="193"/>
      <c r="G372" s="185">
        <f>'6. Richtlijntarieven excl BTW'!G372*'2.Prijsopgaaf Broker opslagen'!$F$5</f>
        <v>72.297499999999999</v>
      </c>
      <c r="H372" s="185">
        <f>'6. Richtlijntarieven excl BTW'!H372*'2.Prijsopgaaf Broker opslagen'!$F$5</f>
        <v>78.952500000000001</v>
      </c>
      <c r="I372" s="245"/>
      <c r="J372" s="185">
        <f>'6. Richtlijntarieven excl BTW'!J372*'2.Prijsopgaaf Broker opslagen'!$F$5</f>
        <v>80.767499999999998</v>
      </c>
      <c r="K372" s="185">
        <f>'6. Richtlijntarieven excl BTW'!K372*'2.Prijsopgaaf Broker opslagen'!$F$5</f>
        <v>87.422499999999999</v>
      </c>
      <c r="L372" s="299"/>
      <c r="M372" s="300"/>
      <c r="N372" s="390"/>
      <c r="O372" s="390"/>
      <c r="P372" s="276"/>
      <c r="Q372" s="276"/>
      <c r="R372" s="301"/>
      <c r="T372" s="276"/>
      <c r="U372" s="276"/>
      <c r="V372" s="302"/>
      <c r="W372" s="302"/>
    </row>
    <row r="373" spans="1:23" customFormat="1" ht="24" customHeight="1">
      <c r="A373" s="276"/>
      <c r="B373" s="276"/>
      <c r="C373" s="303" t="s">
        <v>120</v>
      </c>
      <c r="D373" s="191">
        <f>'6. Richtlijntarieven excl BTW'!D373*'2.Prijsopgaaf Broker opslagen'!$F$5</f>
        <v>74.112499999999997</v>
      </c>
      <c r="E373" s="191">
        <f>'6. Richtlijntarieven excl BTW'!E373*'2.Prijsopgaaf Broker opslagen'!$F$5</f>
        <v>78.952500000000001</v>
      </c>
      <c r="F373" s="192"/>
      <c r="G373" s="191">
        <f>'6. Richtlijntarieven excl BTW'!G373*'2.Prijsopgaaf Broker opslagen'!$F$5</f>
        <v>80.767499999999998</v>
      </c>
      <c r="H373" s="191">
        <f>'6. Richtlijntarieven excl BTW'!H373*'2.Prijsopgaaf Broker opslagen'!$F$5</f>
        <v>85.607500000000002</v>
      </c>
      <c r="I373" s="243"/>
      <c r="J373" s="191">
        <f>'6. Richtlijntarieven excl BTW'!J373*'2.Prijsopgaaf Broker opslagen'!$F$5</f>
        <v>87.724999999999994</v>
      </c>
      <c r="K373" s="191">
        <f>'6. Richtlijntarieven excl BTW'!K373*'2.Prijsopgaaf Broker opslagen'!$F$5</f>
        <v>92.564999999999998</v>
      </c>
      <c r="L373" s="299"/>
      <c r="M373" s="300"/>
      <c r="N373" s="390"/>
      <c r="O373" s="390"/>
      <c r="P373" s="276"/>
      <c r="Q373" s="276"/>
      <c r="R373" s="301"/>
      <c r="T373" s="276"/>
      <c r="U373" s="276"/>
      <c r="V373" s="302"/>
      <c r="W373" s="302"/>
    </row>
    <row r="374" spans="1:23" customFormat="1" ht="24" customHeight="1">
      <c r="A374" s="276"/>
      <c r="B374" s="276"/>
      <c r="C374" s="310" t="s">
        <v>121</v>
      </c>
      <c r="D374" s="185">
        <f>'6. Richtlijntarieven excl BTW'!D374*'2.Prijsopgaaf Broker opslagen'!$F$5</f>
        <v>73.204999999999998</v>
      </c>
      <c r="E374" s="185">
        <f>'6. Richtlijntarieven excl BTW'!E374*'2.Prijsopgaaf Broker opslagen'!$F$5</f>
        <v>80.767499999999998</v>
      </c>
      <c r="F374" s="192"/>
      <c r="G374" s="185">
        <f>'6. Richtlijntarieven excl BTW'!G374*'2.Prijsopgaaf Broker opslagen'!$F$5</f>
        <v>82.884999999999991</v>
      </c>
      <c r="H374" s="185">
        <f>'6. Richtlijntarieven excl BTW'!H374*'2.Prijsopgaaf Broker opslagen'!$F$5</f>
        <v>90.447499999999991</v>
      </c>
      <c r="I374" s="243"/>
      <c r="J374" s="185">
        <f>'6. Richtlijntarieven excl BTW'!J374*'2.Prijsopgaaf Broker opslagen'!$F$5</f>
        <v>92.564999999999998</v>
      </c>
      <c r="K374" s="185">
        <f>'6. Richtlijntarieven excl BTW'!K374*'2.Prijsopgaaf Broker opslagen'!$F$5</f>
        <v>100.1275</v>
      </c>
      <c r="L374" s="299"/>
      <c r="M374" s="300"/>
      <c r="N374" s="390"/>
      <c r="O374" s="390"/>
      <c r="P374" s="276"/>
      <c r="Q374" s="276"/>
      <c r="R374" s="301"/>
      <c r="T374" s="276"/>
      <c r="U374" s="276"/>
      <c r="V374" s="302"/>
      <c r="W374" s="302"/>
    </row>
    <row r="375" spans="1:23" customFormat="1" ht="24" customHeight="1">
      <c r="A375" s="276"/>
      <c r="B375" s="276"/>
      <c r="C375" s="303" t="s">
        <v>122</v>
      </c>
      <c r="D375" s="191">
        <f>'6. Richtlijntarieven excl BTW'!D375*'2.Prijsopgaaf Broker opslagen'!$F$5</f>
        <v>81.372500000000002</v>
      </c>
      <c r="E375" s="191">
        <f>'6. Richtlijntarieven excl BTW'!E375*'2.Prijsopgaaf Broker opslagen'!$F$5</f>
        <v>88.027500000000003</v>
      </c>
      <c r="F375" s="192"/>
      <c r="G375" s="191">
        <f>'6. Richtlijntarieven excl BTW'!G375*'2.Prijsopgaaf Broker opslagen'!$F$5</f>
        <v>90.144999999999996</v>
      </c>
      <c r="H375" s="191">
        <f>'6. Richtlijntarieven excl BTW'!H375*'2.Prijsopgaaf Broker opslagen'!$F$5</f>
        <v>96.8</v>
      </c>
      <c r="I375" s="243"/>
      <c r="J375" s="191">
        <f>'6. Richtlijntarieven excl BTW'!J375*'2.Prijsopgaaf Broker opslagen'!$F$5</f>
        <v>98.917500000000004</v>
      </c>
      <c r="K375" s="191">
        <f>'6. Richtlijntarieven excl BTW'!K375*'2.Prijsopgaaf Broker opslagen'!$F$5</f>
        <v>105.57249999999999</v>
      </c>
      <c r="L375" s="299"/>
      <c r="M375" s="300"/>
      <c r="N375" s="390"/>
      <c r="O375" s="390"/>
      <c r="P375" s="276"/>
      <c r="Q375" s="276"/>
      <c r="R375" s="301"/>
      <c r="T375" s="276"/>
      <c r="U375" s="276"/>
      <c r="V375" s="302"/>
      <c r="W375" s="302"/>
    </row>
    <row r="376" spans="1:23" customFormat="1" ht="24" customHeight="1">
      <c r="A376" s="276"/>
      <c r="B376" s="276"/>
      <c r="C376" s="310" t="s">
        <v>123</v>
      </c>
      <c r="D376" s="185">
        <f>'6. Richtlijntarieven excl BTW'!D376*'2.Prijsopgaaf Broker opslagen'!$F$5</f>
        <v>79.254999999999995</v>
      </c>
      <c r="E376" s="185">
        <f>'6. Richtlijntarieven excl BTW'!E376*'2.Prijsopgaaf Broker opslagen'!$F$5</f>
        <v>88.33</v>
      </c>
      <c r="F376" s="192"/>
      <c r="G376" s="185">
        <f>'6. Richtlijntarieven excl BTW'!G376*'2.Prijsopgaaf Broker opslagen'!$F$5</f>
        <v>90.447499999999991</v>
      </c>
      <c r="H376" s="185">
        <f>'6. Richtlijntarieven excl BTW'!H376*'2.Prijsopgaaf Broker opslagen'!$F$5</f>
        <v>99.825000000000003</v>
      </c>
      <c r="I376" s="243"/>
      <c r="J376" s="185">
        <f>'6. Richtlijntarieven excl BTW'!J376*'2.Prijsopgaaf Broker opslagen'!$F$5</f>
        <v>101.9425</v>
      </c>
      <c r="K376" s="185">
        <f>'6. Richtlijntarieven excl BTW'!K376*'2.Prijsopgaaf Broker opslagen'!$F$5</f>
        <v>111.32</v>
      </c>
      <c r="L376" s="299"/>
      <c r="M376" s="300"/>
      <c r="N376" s="390"/>
      <c r="O376" s="390"/>
      <c r="P376" s="276"/>
      <c r="Q376" s="276"/>
      <c r="R376" s="301"/>
      <c r="T376" s="276"/>
      <c r="U376" s="276"/>
      <c r="V376" s="302"/>
      <c r="W376" s="302"/>
    </row>
    <row r="377" spans="1:23" customFormat="1" ht="24" customHeight="1">
      <c r="A377" s="276"/>
      <c r="B377" s="276"/>
      <c r="C377" s="303" t="s">
        <v>124</v>
      </c>
      <c r="D377" s="191">
        <f>'6. Richtlijntarieven excl BTW'!D377*'2.Prijsopgaaf Broker opslagen'!$F$5</f>
        <v>86.817499999999995</v>
      </c>
      <c r="E377" s="191">
        <f>'6. Richtlijntarieven excl BTW'!E377*'2.Prijsopgaaf Broker opslagen'!$F$5</f>
        <v>98.009999999999991</v>
      </c>
      <c r="F377" s="192"/>
      <c r="G377" s="191">
        <f>'6. Richtlijntarieven excl BTW'!G377*'2.Prijsopgaaf Broker opslagen'!$F$5</f>
        <v>100.7325</v>
      </c>
      <c r="H377" s="191">
        <f>'6. Richtlijntarieven excl BTW'!H377*'2.Prijsopgaaf Broker opslagen'!$F$5</f>
        <v>111.6225</v>
      </c>
      <c r="I377" s="243"/>
      <c r="J377" s="191">
        <f>'6. Richtlijntarieven excl BTW'!J377*'2.Prijsopgaaf Broker opslagen'!$F$5</f>
        <v>114.64749999999999</v>
      </c>
      <c r="K377" s="191">
        <f>'6. Richtlijntarieven excl BTW'!K377*'2.Prijsopgaaf Broker opslagen'!$F$5</f>
        <v>125.84</v>
      </c>
      <c r="L377" s="299"/>
      <c r="M377" s="300"/>
      <c r="N377" s="390"/>
      <c r="O377" s="390"/>
      <c r="P377" s="276"/>
      <c r="Q377" s="276"/>
      <c r="R377" s="301"/>
      <c r="T377" s="276"/>
      <c r="U377" s="276"/>
      <c r="V377" s="276"/>
      <c r="W377" s="276"/>
    </row>
    <row r="378" spans="1:23" customFormat="1" ht="24" customHeight="1">
      <c r="A378" s="276"/>
      <c r="B378" s="276"/>
      <c r="C378" s="310" t="s">
        <v>125</v>
      </c>
      <c r="D378" s="185">
        <f>'6. Richtlijntarieven excl BTW'!D378*'2.Prijsopgaaf Broker opslagen'!$F$5</f>
        <v>93.17</v>
      </c>
      <c r="E378" s="185">
        <f>'6. Richtlijntarieven excl BTW'!E378*'2.Prijsopgaaf Broker opslagen'!$F$5</f>
        <v>102.24499999999999</v>
      </c>
      <c r="F378" s="192"/>
      <c r="G378" s="185">
        <f>'6. Richtlijntarieven excl BTW'!G378*'2.Prijsopgaaf Broker opslagen'!$F$5</f>
        <v>104.66499999999999</v>
      </c>
      <c r="H378" s="185">
        <f>'6. Richtlijntarieven excl BTW'!H378*'2.Prijsopgaaf Broker opslagen'!$F$5</f>
        <v>113.4375</v>
      </c>
      <c r="I378" s="243"/>
      <c r="J378" s="185">
        <f>'6. Richtlijntarieven excl BTW'!J378*'2.Prijsopgaaf Broker opslagen'!$F$5</f>
        <v>116.16</v>
      </c>
      <c r="K378" s="185">
        <f>'6. Richtlijntarieven excl BTW'!K378*'2.Prijsopgaaf Broker opslagen'!$F$5</f>
        <v>124.93249999999999</v>
      </c>
      <c r="L378" s="299"/>
      <c r="M378" s="300"/>
      <c r="N378" s="315"/>
      <c r="O378" s="315"/>
      <c r="P378" s="276"/>
      <c r="Q378" s="276"/>
      <c r="R378" s="301"/>
      <c r="T378" s="276"/>
      <c r="U378" s="276"/>
      <c r="V378" s="276"/>
      <c r="W378" s="276"/>
    </row>
    <row r="379" spans="1:23" customFormat="1" ht="24" customHeight="1">
      <c r="A379" s="276"/>
      <c r="B379" s="276"/>
      <c r="C379" s="303" t="s">
        <v>126</v>
      </c>
      <c r="D379" s="191">
        <f>'6. Richtlijntarieven excl BTW'!D379*'2.Prijsopgaaf Broker opslagen'!$F$5</f>
        <v>145.80500000000001</v>
      </c>
      <c r="E379" s="191">
        <f>'6. Richtlijntarieven excl BTW'!E379*'2.Prijsopgaaf Broker opslagen'!$F$5</f>
        <v>152.1575</v>
      </c>
      <c r="F379" s="192"/>
      <c r="G379" s="191">
        <f>'6. Richtlijntarieven excl BTW'!G379*'2.Prijsopgaaf Broker opslagen'!$F$5</f>
        <v>155.78749999999999</v>
      </c>
      <c r="H379" s="191">
        <f>'6. Richtlijntarieven excl BTW'!H379*'2.Prijsopgaaf Broker opslagen'!$F$5</f>
        <v>162.13999999999999</v>
      </c>
      <c r="I379" s="243"/>
      <c r="J379" s="191">
        <f>'6. Richtlijntarieven excl BTW'!J379*'2.Prijsopgaaf Broker opslagen'!$F$5</f>
        <v>166.07249999999999</v>
      </c>
      <c r="K379" s="191">
        <f>'6. Richtlijntarieven excl BTW'!K379*'2.Prijsopgaaf Broker opslagen'!$F$5</f>
        <v>172.42499999999998</v>
      </c>
      <c r="L379" s="299"/>
      <c r="M379" s="300"/>
      <c r="N379" s="315"/>
      <c r="O379" s="315"/>
      <c r="P379" s="276"/>
      <c r="Q379" s="276"/>
      <c r="R379" s="301"/>
      <c r="T379" s="276"/>
      <c r="U379" s="276"/>
      <c r="V379" s="276"/>
      <c r="W379" s="276"/>
    </row>
    <row r="380" spans="1:23" customFormat="1" ht="24" customHeight="1">
      <c r="A380" s="267"/>
      <c r="B380" s="267"/>
      <c r="C380" s="310" t="s">
        <v>127</v>
      </c>
      <c r="D380" s="185">
        <f>'6. Richtlijntarieven excl BTW'!D380*'2.Prijsopgaaf Broker opslagen'!$F$5</f>
        <v>187.54999999999998</v>
      </c>
      <c r="E380" s="185">
        <f>'6. Richtlijntarieven excl BTW'!E380*'2.Prijsopgaaf Broker opslagen'!$F$5</f>
        <v>206.30500000000001</v>
      </c>
      <c r="F380" s="192"/>
      <c r="G380" s="185">
        <f>'6. Richtlijntarieven excl BTW'!G380*'2.Prijsopgaaf Broker opslagen'!$F$5</f>
        <v>210.8425</v>
      </c>
      <c r="H380" s="185">
        <f>'6. Richtlijntarieven excl BTW'!H380*'2.Prijsopgaaf Broker opslagen'!$F$5</f>
        <v>227.17749999999998</v>
      </c>
      <c r="I380" s="243"/>
      <c r="J380" s="185">
        <f>'6. Richtlijntarieven excl BTW'!J380*'2.Prijsopgaaf Broker opslagen'!$F$5</f>
        <v>232.6225</v>
      </c>
      <c r="K380" s="185">
        <f>'6. Richtlijntarieven excl BTW'!K380*'2.Prijsopgaaf Broker opslagen'!$F$5</f>
        <v>248.655</v>
      </c>
      <c r="L380" s="299"/>
      <c r="M380" s="300"/>
      <c r="N380" s="315"/>
      <c r="O380" s="315"/>
      <c r="P380" s="267"/>
      <c r="Q380" s="267"/>
      <c r="R380" s="301"/>
      <c r="T380" s="276"/>
      <c r="U380" s="267"/>
      <c r="V380" s="267"/>
      <c r="W380" s="267"/>
    </row>
    <row r="381" spans="1:23" customFormat="1" ht="24" customHeight="1" outlineLevel="7">
      <c r="A381" s="267"/>
      <c r="B381" s="267"/>
      <c r="C381" s="303" t="s">
        <v>108</v>
      </c>
      <c r="D381" s="191">
        <f>'6. Richtlijntarieven excl BTW'!D381*'2.Prijsopgaaf Broker opslagen'!$F$5</f>
        <v>221.73249999999999</v>
      </c>
      <c r="E381" s="191">
        <f>'6. Richtlijntarieven excl BTW'!E381*'2.Prijsopgaaf Broker opslagen'!$F$5</f>
        <v>232.92499999999998</v>
      </c>
      <c r="F381" s="192"/>
      <c r="G381" s="191">
        <f>'6. Richtlijntarieven excl BTW'!G381*'2.Prijsopgaaf Broker opslagen'!$F$5</f>
        <v>238.0675</v>
      </c>
      <c r="H381" s="191">
        <f>'6. Richtlijntarieven excl BTW'!H381*'2.Prijsopgaaf Broker opslagen'!$F$5</f>
        <v>249.26</v>
      </c>
      <c r="I381" s="243"/>
      <c r="J381" s="191">
        <f>'6. Richtlijntarieven excl BTW'!J381*'2.Prijsopgaaf Broker opslagen'!$F$5</f>
        <v>255.00749999999999</v>
      </c>
      <c r="K381" s="191">
        <f>'6. Richtlijntarieven excl BTW'!K381*'2.Prijsopgaaf Broker opslagen'!$F$5</f>
        <v>265.89749999999998</v>
      </c>
      <c r="L381" s="299"/>
      <c r="M381" s="385" t="s">
        <v>105</v>
      </c>
      <c r="N381" s="385"/>
      <c r="O381" s="386">
        <v>1.3667269500000001</v>
      </c>
      <c r="P381" s="267"/>
      <c r="Q381" s="267"/>
      <c r="R381" s="301"/>
      <c r="T381" s="276"/>
      <c r="U381" s="267"/>
      <c r="V381" s="267"/>
      <c r="W381" s="267"/>
    </row>
    <row r="382" spans="1:23" customFormat="1" ht="24" customHeight="1" outlineLevel="7">
      <c r="A382" s="267"/>
      <c r="B382" s="267"/>
      <c r="C382" s="316" t="s">
        <v>109</v>
      </c>
      <c r="D382" s="185">
        <f>'6. Richtlijntarieven excl BTW'!D382*'2.Prijsopgaaf Broker opslagen'!$F$5</f>
        <v>263.77999999999997</v>
      </c>
      <c r="E382" s="185">
        <f>'6. Richtlijntarieven excl BTW'!E382*'2.Prijsopgaaf Broker opslagen'!$F$5</f>
        <v>281.93</v>
      </c>
      <c r="F382" s="192"/>
      <c r="G382" s="185">
        <f>'6. Richtlijntarieven excl BTW'!G382*'2.Prijsopgaaf Broker opslagen'!$F$5</f>
        <v>287.375</v>
      </c>
      <c r="H382" s="185">
        <f>'6. Richtlijntarieven excl BTW'!H382*'2.Prijsopgaaf Broker opslagen'!$F$5</f>
        <v>305.22249999999997</v>
      </c>
      <c r="I382" s="243"/>
      <c r="J382" s="185">
        <f>'6. Richtlijntarieven excl BTW'!J382*'2.Prijsopgaaf Broker opslagen'!$F$5</f>
        <v>285.25749999999999</v>
      </c>
      <c r="K382" s="185">
        <f>'6. Richtlijntarieven excl BTW'!K382*'2.Prijsopgaaf Broker opslagen'!$F$5</f>
        <v>298.26499999999999</v>
      </c>
      <c r="L382" s="299"/>
      <c r="M382" s="385"/>
      <c r="N382" s="385"/>
      <c r="O382" s="386"/>
      <c r="P382" s="267"/>
      <c r="Q382" s="267"/>
      <c r="R382" s="301"/>
      <c r="T382" s="276"/>
      <c r="U382" s="267"/>
      <c r="V382" s="267"/>
      <c r="W382" s="267"/>
    </row>
    <row r="383" spans="1:23" customFormat="1" ht="15" customHeight="1" thickBot="1">
      <c r="A383" s="267"/>
      <c r="B383" s="267"/>
      <c r="C383" s="317"/>
      <c r="D383" s="318"/>
      <c r="E383" s="318"/>
      <c r="F383" s="319"/>
      <c r="G383" s="319"/>
      <c r="H383" s="319"/>
      <c r="I383" s="320"/>
      <c r="J383" s="301"/>
      <c r="K383" s="301"/>
      <c r="L383" s="301"/>
      <c r="M383" s="321"/>
      <c r="N383" s="315"/>
      <c r="O383" s="315"/>
      <c r="P383" s="267"/>
      <c r="Q383" s="267"/>
      <c r="R383" s="301"/>
      <c r="T383" s="276"/>
      <c r="U383" s="267"/>
      <c r="V383" s="267"/>
      <c r="W383" s="267"/>
    </row>
    <row r="384" spans="1:23" customFormat="1" ht="13.5" customHeight="1" thickTop="1">
      <c r="A384" s="267"/>
      <c r="B384" s="322"/>
      <c r="C384" s="322"/>
      <c r="D384" s="322"/>
      <c r="E384" s="322"/>
      <c r="F384" s="322"/>
      <c r="G384" s="322"/>
      <c r="H384" s="322"/>
      <c r="I384" s="322"/>
      <c r="J384" s="322"/>
      <c r="K384" s="322"/>
      <c r="L384" s="322"/>
      <c r="M384" s="322"/>
      <c r="N384" s="322"/>
      <c r="O384" s="322"/>
      <c r="P384" s="267"/>
      <c r="Q384" s="267"/>
      <c r="R384" s="267"/>
      <c r="T384" s="267"/>
      <c r="U384" s="267"/>
      <c r="V384" s="267"/>
      <c r="W384" s="267"/>
    </row>
  </sheetData>
  <sheetProtection algorithmName="SHA-512" hashValue="Q6UTquQgYaj3eehLMtIawuZ7k59REl1HEcRAHRquSDQkT43K82ZBE5rEW+1HA/qae6rWk5v4vSNiJtL6LBQMog==" saltValue="Rp40zsLP2JZjL1EUWg7jYw==" spinCount="100000" sheet="1" objects="1" scenarios="1"/>
  <mergeCells count="134">
    <mergeCell ref="N369:O377"/>
    <mergeCell ref="M381:N382"/>
    <mergeCell ref="O381:O382"/>
    <mergeCell ref="N350:O358"/>
    <mergeCell ref="M362:N363"/>
    <mergeCell ref="O362:O363"/>
    <mergeCell ref="G367:H367"/>
    <mergeCell ref="D368:E368"/>
    <mergeCell ref="G368:H368"/>
    <mergeCell ref="J368:K368"/>
    <mergeCell ref="N331:O339"/>
    <mergeCell ref="M343:N344"/>
    <mergeCell ref="O343:O344"/>
    <mergeCell ref="G348:H348"/>
    <mergeCell ref="D349:E349"/>
    <mergeCell ref="G349:H349"/>
    <mergeCell ref="J349:K349"/>
    <mergeCell ref="N315:O323"/>
    <mergeCell ref="M324:N325"/>
    <mergeCell ref="O324:O325"/>
    <mergeCell ref="G329:H329"/>
    <mergeCell ref="D330:E330"/>
    <mergeCell ref="G330:H330"/>
    <mergeCell ref="J330:K330"/>
    <mergeCell ref="N295:O303"/>
    <mergeCell ref="M308:N309"/>
    <mergeCell ref="O308:O309"/>
    <mergeCell ref="G313:H313"/>
    <mergeCell ref="D314:E314"/>
    <mergeCell ref="G314:H314"/>
    <mergeCell ref="J314:K314"/>
    <mergeCell ref="N275:O283"/>
    <mergeCell ref="M288:N289"/>
    <mergeCell ref="O288:O289"/>
    <mergeCell ref="G293:H293"/>
    <mergeCell ref="D294:E294"/>
    <mergeCell ref="G294:H294"/>
    <mergeCell ref="J294:K294"/>
    <mergeCell ref="N253:O261"/>
    <mergeCell ref="M266:N267"/>
    <mergeCell ref="O266:O267"/>
    <mergeCell ref="G273:H273"/>
    <mergeCell ref="D274:E274"/>
    <mergeCell ref="G274:H274"/>
    <mergeCell ref="J274:K274"/>
    <mergeCell ref="N231:O239"/>
    <mergeCell ref="M244:N245"/>
    <mergeCell ref="O244:O245"/>
    <mergeCell ref="G251:H251"/>
    <mergeCell ref="D252:E252"/>
    <mergeCell ref="G252:H252"/>
    <mergeCell ref="J252:K252"/>
    <mergeCell ref="N211:O219"/>
    <mergeCell ref="M224:N225"/>
    <mergeCell ref="O224:O225"/>
    <mergeCell ref="G229:H229"/>
    <mergeCell ref="D230:E230"/>
    <mergeCell ref="G230:H230"/>
    <mergeCell ref="J230:K230"/>
    <mergeCell ref="N191:O199"/>
    <mergeCell ref="M204:N205"/>
    <mergeCell ref="O204:O205"/>
    <mergeCell ref="G209:H209"/>
    <mergeCell ref="D210:E210"/>
    <mergeCell ref="G210:H210"/>
    <mergeCell ref="J210:K210"/>
    <mergeCell ref="N171:O179"/>
    <mergeCell ref="M184:N185"/>
    <mergeCell ref="O184:O185"/>
    <mergeCell ref="G189:H189"/>
    <mergeCell ref="D190:E190"/>
    <mergeCell ref="G190:H190"/>
    <mergeCell ref="J190:K190"/>
    <mergeCell ref="N151:O159"/>
    <mergeCell ref="M164:N165"/>
    <mergeCell ref="O164:O165"/>
    <mergeCell ref="G169:H169"/>
    <mergeCell ref="D170:E170"/>
    <mergeCell ref="G170:H170"/>
    <mergeCell ref="J170:K170"/>
    <mergeCell ref="N131:O139"/>
    <mergeCell ref="M144:N145"/>
    <mergeCell ref="O144:O145"/>
    <mergeCell ref="G149:H149"/>
    <mergeCell ref="D150:E150"/>
    <mergeCell ref="G150:H150"/>
    <mergeCell ref="J150:K150"/>
    <mergeCell ref="N111:O119"/>
    <mergeCell ref="M124:N125"/>
    <mergeCell ref="O124:O125"/>
    <mergeCell ref="G129:H129"/>
    <mergeCell ref="D130:E130"/>
    <mergeCell ref="G130:H130"/>
    <mergeCell ref="J130:K130"/>
    <mergeCell ref="N91:O99"/>
    <mergeCell ref="M104:N105"/>
    <mergeCell ref="O104:O105"/>
    <mergeCell ref="G109:H109"/>
    <mergeCell ref="D110:E110"/>
    <mergeCell ref="G110:H110"/>
    <mergeCell ref="J110:K110"/>
    <mergeCell ref="N71:O79"/>
    <mergeCell ref="M84:N85"/>
    <mergeCell ref="O84:O85"/>
    <mergeCell ref="G89:H89"/>
    <mergeCell ref="D90:E90"/>
    <mergeCell ref="G90:H90"/>
    <mergeCell ref="J90:K90"/>
    <mergeCell ref="N51:O59"/>
    <mergeCell ref="M64:N65"/>
    <mergeCell ref="O64:O65"/>
    <mergeCell ref="G69:H69"/>
    <mergeCell ref="D70:E70"/>
    <mergeCell ref="G70:H70"/>
    <mergeCell ref="J70:K70"/>
    <mergeCell ref="N31:O39"/>
    <mergeCell ref="M44:N45"/>
    <mergeCell ref="O44:O45"/>
    <mergeCell ref="G49:H49"/>
    <mergeCell ref="D50:E50"/>
    <mergeCell ref="G50:H50"/>
    <mergeCell ref="J50:K50"/>
    <mergeCell ref="M24:N25"/>
    <mergeCell ref="O24:O25"/>
    <mergeCell ref="G29:H29"/>
    <mergeCell ref="D30:E30"/>
    <mergeCell ref="G30:H30"/>
    <mergeCell ref="J30:K30"/>
    <mergeCell ref="B6:O6"/>
    <mergeCell ref="G9:H9"/>
    <mergeCell ref="D10:E10"/>
    <mergeCell ref="G10:H10"/>
    <mergeCell ref="J10:K10"/>
    <mergeCell ref="N11:O19"/>
  </mergeCells>
  <printOptions horizontalCentered="1"/>
  <pageMargins left="0.39370078740157499" right="0.35433070866141703" top="0.511811023622047" bottom="0.55118110236220497" header="0.31496062992126" footer="0.31496062992126"/>
  <pageSetup paperSize="9" scale="60" fitToHeight="2" orientation="portrait"/>
  <headerFooter alignWithMargins="0">
    <oddFooter>&amp;L&amp;K000000&amp;P van &amp;N&amp;R&amp;8&amp;K000000&amp;D</oddFooter>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130D36937C5C44099A9FFD9B3F7BD15" ma:contentTypeVersion="4" ma:contentTypeDescription="Een nieuw document maken." ma:contentTypeScope="" ma:versionID="e94bb409ba9f210889e40ea766e50e1a">
  <xsd:schema xmlns:xsd="http://www.w3.org/2001/XMLSchema" xmlns:xs="http://www.w3.org/2001/XMLSchema" xmlns:p="http://schemas.microsoft.com/office/2006/metadata/properties" xmlns:ns2="0f1843f3-9152-4a8f-b46c-2b46483fed15" targetNamespace="http://schemas.microsoft.com/office/2006/metadata/properties" ma:root="true" ma:fieldsID="36b89120a0eb18aab455cc3bc4d949d0" ns2:_="">
    <xsd:import namespace="0f1843f3-9152-4a8f-b46c-2b46483fed1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f1843f3-9152-4a8f-b46c-2b46483fed1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AF3A96A-31C7-4461-B2D2-3F51D21EF11A}">
  <ds:schemaRefs>
    <ds:schemaRef ds:uri="http://schemas.microsoft.com/office/2006/metadata/properties"/>
    <ds:schemaRef ds:uri="http://purl.org/dc/dcmitype/"/>
    <ds:schemaRef ds:uri="http://schemas.microsoft.com/office/2006/documentManagement/types"/>
    <ds:schemaRef ds:uri="http://www.w3.org/XML/1998/namespace"/>
    <ds:schemaRef ds:uri="http://purl.org/dc/elements/1.1/"/>
    <ds:schemaRef ds:uri="http://purl.org/dc/terms/"/>
    <ds:schemaRef ds:uri="http://schemas.microsoft.com/office/infopath/2007/PartnerControls"/>
    <ds:schemaRef ds:uri="http://schemas.openxmlformats.org/package/2006/metadata/core-properties"/>
    <ds:schemaRef ds:uri="0f1843f3-9152-4a8f-b46c-2b46483fed15"/>
  </ds:schemaRefs>
</ds:datastoreItem>
</file>

<file path=customXml/itemProps2.xml><?xml version="1.0" encoding="utf-8"?>
<ds:datastoreItem xmlns:ds="http://schemas.openxmlformats.org/officeDocument/2006/customXml" ds:itemID="{C7FE04BF-273D-4269-BFEB-9E5D52E43E0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f1843f3-9152-4a8f-b46c-2b46483fed1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9F8D2BC-9704-4483-A148-FE6CC2CDEEA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Werkbladen</vt:lpstr>
      </vt:variant>
      <vt:variant>
        <vt:i4>9</vt:i4>
      </vt:variant>
      <vt:variant>
        <vt:lpstr>Benoemde bereiken</vt:lpstr>
      </vt:variant>
      <vt:variant>
        <vt:i4>81</vt:i4>
      </vt:variant>
    </vt:vector>
  </HeadingPairs>
  <TitlesOfParts>
    <vt:vector size="90" baseType="lpstr">
      <vt:lpstr>Colofon 1</vt:lpstr>
      <vt:lpstr>1.Algemene info</vt:lpstr>
      <vt:lpstr>2.Prijsopgaaf Broker opslagen</vt:lpstr>
      <vt:lpstr>3. % doelstelling per doelgroep</vt:lpstr>
      <vt:lpstr>4a. Inschrijfprijs excl. BTW</vt:lpstr>
      <vt:lpstr>4b. Inschrijfprijs incl. BTW</vt:lpstr>
      <vt:lpstr>5.Prijsscore</vt:lpstr>
      <vt:lpstr>6. Richtlijntarieven excl BTW</vt:lpstr>
      <vt:lpstr>7. Richtlijntarieven incl. BTW</vt:lpstr>
      <vt:lpstr>'Colofon 1'!_Hlk509496684</vt:lpstr>
      <vt:lpstr>'Colofon 1'!_Ref300290537</vt:lpstr>
      <vt:lpstr>'Colofon 1'!_Ref300297289</vt:lpstr>
      <vt:lpstr>'Colofon 1'!_Ref527209689</vt:lpstr>
      <vt:lpstr>'Colofon 1'!_Ref527209713</vt:lpstr>
      <vt:lpstr>'Colofon 1'!_Ref527212027</vt:lpstr>
      <vt:lpstr>'Colofon 1'!_Ref527212058</vt:lpstr>
      <vt:lpstr>'Colofon 1'!_Ref527212079</vt:lpstr>
      <vt:lpstr>'Colofon 1'!_Ref527212102</vt:lpstr>
      <vt:lpstr>'Colofon 1'!_Ref527212123</vt:lpstr>
      <vt:lpstr>'Colofon 1'!_Ref527212178</vt:lpstr>
      <vt:lpstr>'Colofon 1'!_Ref527212216</vt:lpstr>
      <vt:lpstr>'Colofon 1'!_Ref527212304</vt:lpstr>
      <vt:lpstr>'Colofon 1'!_Ref527212424</vt:lpstr>
      <vt:lpstr>'Colofon 1'!_Ref527216086</vt:lpstr>
      <vt:lpstr>'Colofon 1'!_Ref527960825</vt:lpstr>
      <vt:lpstr>'Colofon 1'!_Toc300302676</vt:lpstr>
      <vt:lpstr>'Colofon 1'!_Toc300302679</vt:lpstr>
      <vt:lpstr>'Colofon 1'!_Toc300302680</vt:lpstr>
      <vt:lpstr>'Colofon 1'!_Toc300302689</vt:lpstr>
      <vt:lpstr>'Colofon 1'!_Toc300302730</vt:lpstr>
      <vt:lpstr>'Colofon 1'!_Toc300302731</vt:lpstr>
      <vt:lpstr>'Colofon 1'!_Toc300302739</vt:lpstr>
      <vt:lpstr>'Colofon 1'!_Toc300302771</vt:lpstr>
      <vt:lpstr>'Colofon 1'!_Toc300302809</vt:lpstr>
      <vt:lpstr>'Colofon 1'!_Toc300302821</vt:lpstr>
      <vt:lpstr>'Colofon 1'!_Toc300302836</vt:lpstr>
      <vt:lpstr>'Colofon 1'!_Toc300302847</vt:lpstr>
      <vt:lpstr>'Colofon 1'!_Toc300302860</vt:lpstr>
      <vt:lpstr>'Colofon 1'!_Toc300302867</vt:lpstr>
      <vt:lpstr>'Colofon 1'!_Toc300302868</vt:lpstr>
      <vt:lpstr>'Colofon 1'!_Toc300302886</vt:lpstr>
      <vt:lpstr>'Colofon 1'!_Toc300302914</vt:lpstr>
      <vt:lpstr>'Colofon 1'!_Toc300302916</vt:lpstr>
      <vt:lpstr>'Colofon 1'!_Toc300302919</vt:lpstr>
      <vt:lpstr>'Colofon 1'!_Toc300302935</vt:lpstr>
      <vt:lpstr>'Colofon 1'!_Toc300302985</vt:lpstr>
      <vt:lpstr>'Colofon 1'!_Toc300302993</vt:lpstr>
      <vt:lpstr>'Colofon 1'!_Toc300303483</vt:lpstr>
      <vt:lpstr>'Colofon 1'!_Toc300303498</vt:lpstr>
      <vt:lpstr>'Colofon 1'!_Toc300303504</vt:lpstr>
      <vt:lpstr>'Colofon 1'!_Toc300303537</vt:lpstr>
      <vt:lpstr>'Colofon 1'!_Toc300303574</vt:lpstr>
      <vt:lpstr>'Colofon 1'!_Toc300303661</vt:lpstr>
      <vt:lpstr>'Colofon 1'!_Toc300303682</vt:lpstr>
      <vt:lpstr>'Colofon 1'!_Toc300303688</vt:lpstr>
      <vt:lpstr>'Colofon 1'!_Toc300303695</vt:lpstr>
      <vt:lpstr>'Colofon 1'!_Toc300303706</vt:lpstr>
      <vt:lpstr>'Colofon 1'!_Toc300303708</vt:lpstr>
      <vt:lpstr>'Colofon 1'!_Toc300303715</vt:lpstr>
      <vt:lpstr>'Colofon 1'!_Toc300303721</vt:lpstr>
      <vt:lpstr>'Colofon 1'!_Toc300303727</vt:lpstr>
      <vt:lpstr>'Colofon 1'!_Toc300303729</vt:lpstr>
      <vt:lpstr>'Colofon 1'!_Toc300303743</vt:lpstr>
      <vt:lpstr>'Colofon 1'!_Toc300303745</vt:lpstr>
      <vt:lpstr>'Colofon 1'!_Toc300303770</vt:lpstr>
      <vt:lpstr>'Colofon 1'!_Toc300303772</vt:lpstr>
      <vt:lpstr>'Colofon 1'!_Toc300304665</vt:lpstr>
      <vt:lpstr>'Colofon 1'!_Toc300304678</vt:lpstr>
      <vt:lpstr>'Colofon 1'!_Toc300304688</vt:lpstr>
      <vt:lpstr>'Colofon 1'!_Toc300304702</vt:lpstr>
      <vt:lpstr>'Colofon 1'!_Toc300304712</vt:lpstr>
      <vt:lpstr>'Colofon 1'!_Toc300304714</vt:lpstr>
      <vt:lpstr>'Colofon 1'!_Toc300304725</vt:lpstr>
      <vt:lpstr>'Colofon 1'!_Toc300304727</vt:lpstr>
      <vt:lpstr>'Colofon 1'!_Toc336119413</vt:lpstr>
      <vt:lpstr>'Colofon 1'!_Toc336119414</vt:lpstr>
      <vt:lpstr>'Colofon 1'!_Toc336119416</vt:lpstr>
      <vt:lpstr>'Colofon 1'!_Toc336119433</vt:lpstr>
      <vt:lpstr>'1.Algemene info'!Afdrukbereik</vt:lpstr>
      <vt:lpstr>'2.Prijsopgaaf Broker opslagen'!Afdrukbereik</vt:lpstr>
      <vt:lpstr>'3. % doelstelling per doelgroep'!Afdrukbereik</vt:lpstr>
      <vt:lpstr>'4a. Inschrijfprijs excl. BTW'!Afdrukbereik</vt:lpstr>
      <vt:lpstr>'4b. Inschrijfprijs incl. BTW'!Afdrukbereik</vt:lpstr>
      <vt:lpstr>'5.Prijsscore'!Afdrukbereik</vt:lpstr>
      <vt:lpstr>'6. Richtlijntarieven excl BTW'!Afdrukbereik</vt:lpstr>
      <vt:lpstr>'7. Richtlijntarieven incl. BTW'!Afdrukbereik</vt:lpstr>
      <vt:lpstr>'Colofon 1'!Afdrukbereik</vt:lpstr>
      <vt:lpstr>'1.Algemene info'!Afdruktitels</vt:lpstr>
      <vt:lpstr>'6. Richtlijntarieven excl BTW'!Afdruktitels</vt:lpstr>
      <vt:lpstr>'7. Richtlijntarieven incl. BTW'!Afdruktitels</vt:lpstr>
    </vt:vector>
  </TitlesOfParts>
  <Manager/>
  <Company>Labor Redimo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Arjen Veenstra &amp; Siep Scherpel</dc:creator>
  <cp:keywords/>
  <dc:description/>
  <cp:lastModifiedBy>Siep Scherpel</cp:lastModifiedBy>
  <cp:revision/>
  <dcterms:created xsi:type="dcterms:W3CDTF">2021-01-27T10:13:38Z</dcterms:created>
  <dcterms:modified xsi:type="dcterms:W3CDTF">2025-03-21T13:47:07Z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0x0101007130D36937C5C44099A9FFD9B3F7BD15</vt:lpwstr>
  </property>
  <property fmtid="{D5CDD505-2E9C-101B-9397-08002B2CF9AE}" pid="3" name="_dlc_DocIdItemGuid">
    <vt:lpwstr>1b809211-fcb8-488e-af6b-f577ef7cdb4e</vt:lpwstr>
  </property>
  <property fmtid="{D5CDD505-2E9C-101B-9397-08002B2CF9AE}" pid="4" name="TaxKeyword">
    <vt:lpwstr/>
  </property>
  <property fmtid="{D5CDD505-2E9C-101B-9397-08002B2CF9AE}" pid="5" name="AfdelingEigenaar">
    <vt:lpwstr/>
  </property>
  <property fmtid="{D5CDD505-2E9C-101B-9397-08002B2CF9AE}" pid="6" name="MSIP_Label_59c0cc81-595d-4442-996c-ce61e35947ec_Enabled">
    <vt:lpwstr>true</vt:lpwstr>
  </property>
  <property fmtid="{D5CDD505-2E9C-101B-9397-08002B2CF9AE}" pid="7" name="MSIP_Label_59c0cc81-595d-4442-996c-ce61e35947ec_SetDate">
    <vt:lpwstr>2023-11-23T10:51:03Z</vt:lpwstr>
  </property>
  <property fmtid="{D5CDD505-2E9C-101B-9397-08002B2CF9AE}" pid="8" name="MSIP_Label_59c0cc81-595d-4442-996c-ce61e35947ec_Method">
    <vt:lpwstr>Privileged</vt:lpwstr>
  </property>
  <property fmtid="{D5CDD505-2E9C-101B-9397-08002B2CF9AE}" pid="9" name="MSIP_Label_59c0cc81-595d-4442-996c-ce61e35947ec_Name">
    <vt:lpwstr>Inf_publiek</vt:lpwstr>
  </property>
  <property fmtid="{D5CDD505-2E9C-101B-9397-08002B2CF9AE}" pid="10" name="MSIP_Label_59c0cc81-595d-4442-996c-ce61e35947ec_SiteId">
    <vt:lpwstr>0dba6fac-6971-48f3-9af1-d8a86d20e1ed</vt:lpwstr>
  </property>
  <property fmtid="{D5CDD505-2E9C-101B-9397-08002B2CF9AE}" pid="11" name="MSIP_Label_59c0cc81-595d-4442-996c-ce61e35947ec_ActionId">
    <vt:lpwstr>77568918-2c0b-460c-b398-346dee6f5e2f</vt:lpwstr>
  </property>
  <property fmtid="{D5CDD505-2E9C-101B-9397-08002B2CF9AE}" pid="12" name="MSIP_Label_59c0cc81-595d-4442-996c-ce61e35947ec_ContentBits">
    <vt:lpwstr>0</vt:lpwstr>
  </property>
  <property fmtid="{D5CDD505-2E9C-101B-9397-08002B2CF9AE}" pid="13" name="MSIP_Label_24e57bac-d225-40fb-8a9e-62b5be587a96_Enabled">
    <vt:lpwstr>true</vt:lpwstr>
  </property>
  <property fmtid="{D5CDD505-2E9C-101B-9397-08002B2CF9AE}" pid="14" name="MSIP_Label_24e57bac-d225-40fb-8a9e-62b5be587a96_SetDate">
    <vt:lpwstr>2025-01-23T07:20:06Z</vt:lpwstr>
  </property>
  <property fmtid="{D5CDD505-2E9C-101B-9397-08002B2CF9AE}" pid="15" name="MSIP_Label_24e57bac-d225-40fb-8a9e-62b5be587a96_Method">
    <vt:lpwstr>Standard</vt:lpwstr>
  </property>
  <property fmtid="{D5CDD505-2E9C-101B-9397-08002B2CF9AE}" pid="16" name="MSIP_Label_24e57bac-d225-40fb-8a9e-62b5be587a96_Name">
    <vt:lpwstr>Internal</vt:lpwstr>
  </property>
  <property fmtid="{D5CDD505-2E9C-101B-9397-08002B2CF9AE}" pid="17" name="MSIP_Label_24e57bac-d225-40fb-8a9e-62b5be587a96_SiteId">
    <vt:lpwstr>a398fcff-8d2b-4930-a7f7-e1c99a108d77</vt:lpwstr>
  </property>
  <property fmtid="{D5CDD505-2E9C-101B-9397-08002B2CF9AE}" pid="18" name="MSIP_Label_24e57bac-d225-40fb-8a9e-62b5be587a96_ActionId">
    <vt:lpwstr>b1cfcad0-a860-4c58-bd15-becd1c638250</vt:lpwstr>
  </property>
  <property fmtid="{D5CDD505-2E9C-101B-9397-08002B2CF9AE}" pid="19" name="MSIP_Label_24e57bac-d225-40fb-8a9e-62b5be587a96_ContentBits">
    <vt:lpwstr>0</vt:lpwstr>
  </property>
  <property fmtid="{D5CDD505-2E9C-101B-9397-08002B2CF9AE}" pid="20" name="MediaServiceImageTags">
    <vt:lpwstr/>
  </property>
</Properties>
</file>